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17\aa.gsa.usa\05 - Termo de Referência\central de ar condicionado\2015\TR Manutenção Ar Condicionado Central\"/>
    </mc:Choice>
  </mc:AlternateContent>
  <bookViews>
    <workbookView xWindow="0" yWindow="0" windowWidth="16380" windowHeight="8190" activeTab="1"/>
  </bookViews>
  <sheets>
    <sheet name="Eletricista" sheetId="1" r:id="rId1"/>
    <sheet name="Ajudante" sheetId="2" r:id="rId2"/>
    <sheet name="Plan1" sheetId="3" r:id="rId3"/>
  </sheets>
  <calcPr calcId="152511"/>
</workbook>
</file>

<file path=xl/calcChain.xml><?xml version="1.0" encoding="utf-8"?>
<calcChain xmlns="http://schemas.openxmlformats.org/spreadsheetml/2006/main">
  <c r="F13" i="3" l="1"/>
  <c r="E13" i="3"/>
  <c r="C13" i="3"/>
  <c r="C78" i="2" l="1"/>
  <c r="D64" i="2"/>
  <c r="D151" i="2" s="1"/>
  <c r="D44" i="2"/>
  <c r="D84" i="2" s="1"/>
  <c r="C82" i="1"/>
  <c r="D46" i="1"/>
  <c r="D88" i="1" s="1"/>
  <c r="D112" i="2" l="1"/>
  <c r="D87" i="1"/>
  <c r="D98" i="1"/>
  <c r="D105" i="1"/>
  <c r="D107" i="1"/>
  <c r="D108" i="1"/>
  <c r="D110" i="1"/>
  <c r="D116" i="1"/>
  <c r="D117" i="1"/>
  <c r="D118" i="1"/>
  <c r="D119" i="1"/>
  <c r="D120" i="1"/>
  <c r="D152" i="1"/>
  <c r="D76" i="1"/>
  <c r="D80" i="1"/>
  <c r="D59" i="1"/>
  <c r="D153" i="1" s="1"/>
  <c r="D74" i="1"/>
  <c r="D78" i="1"/>
  <c r="D72" i="2"/>
  <c r="D76" i="2"/>
  <c r="D83" i="2"/>
  <c r="D93" i="2"/>
  <c r="D100" i="2"/>
  <c r="D102" i="2"/>
  <c r="D103" i="2"/>
  <c r="D104" i="2" s="1"/>
  <c r="D105" i="2"/>
  <c r="D111" i="2"/>
  <c r="D113" i="2"/>
  <c r="D114" i="2"/>
  <c r="D115" i="2"/>
  <c r="D150" i="2"/>
  <c r="D70" i="2"/>
  <c r="D74" i="2"/>
  <c r="D89" i="1"/>
  <c r="D85" i="2"/>
  <c r="D68" i="1"/>
  <c r="D154" i="1" s="1"/>
  <c r="D109" i="1"/>
  <c r="D149" i="2"/>
  <c r="D75" i="1"/>
  <c r="D77" i="1"/>
  <c r="D79" i="1"/>
  <c r="D81" i="1"/>
  <c r="D106" i="1"/>
  <c r="D71" i="2"/>
  <c r="D73" i="2"/>
  <c r="D75" i="2"/>
  <c r="D77" i="2"/>
  <c r="D101" i="2"/>
  <c r="D106" i="2" l="1"/>
  <c r="D127" i="2" s="1"/>
  <c r="D116" i="2"/>
  <c r="D117" i="2" s="1"/>
  <c r="D118" i="2" s="1"/>
  <c r="D119" i="2" s="1"/>
  <c r="D128" i="2" s="1"/>
  <c r="D121" i="1"/>
  <c r="D122" i="1" s="1"/>
  <c r="D123" i="1" s="1"/>
  <c r="D124" i="1" s="1"/>
  <c r="D133" i="1" s="1"/>
  <c r="D111" i="1"/>
  <c r="D132" i="1" s="1"/>
  <c r="D82" i="1"/>
  <c r="D130" i="1" s="1"/>
  <c r="D78" i="2"/>
  <c r="D125" i="2" s="1"/>
  <c r="D94" i="2"/>
  <c r="D95" i="2" s="1"/>
  <c r="D126" i="2" s="1"/>
  <c r="C91" i="1"/>
  <c r="C100" i="1"/>
  <c r="D99" i="1"/>
  <c r="D100" i="1" s="1"/>
  <c r="D131" i="1" s="1"/>
  <c r="D86" i="2"/>
  <c r="D87" i="2" s="1"/>
  <c r="D124" i="2" s="1"/>
  <c r="D90" i="1"/>
  <c r="D91" i="1" s="1"/>
  <c r="D129" i="1" s="1"/>
  <c r="D135" i="1" l="1"/>
  <c r="D155" i="1" s="1"/>
  <c r="D156" i="1" s="1"/>
  <c r="D139" i="1" s="1"/>
  <c r="D147" i="1" s="1"/>
  <c r="D142" i="1" s="1"/>
  <c r="D130" i="2"/>
  <c r="D152" i="2" s="1"/>
  <c r="D153" i="2" s="1"/>
  <c r="D135" i="2" s="1"/>
  <c r="D143" i="1" l="1"/>
  <c r="D143" i="2"/>
  <c r="D138" i="2" s="1"/>
  <c r="D144" i="1"/>
  <c r="D148" i="1" l="1"/>
  <c r="D157" i="1" s="1"/>
  <c r="D158" i="1" s="1"/>
  <c r="C163" i="1" s="1"/>
  <c r="E163" i="1" s="1"/>
  <c r="D139" i="2"/>
  <c r="D140" i="2"/>
  <c r="G163" i="1" l="1"/>
  <c r="G166" i="1" s="1"/>
  <c r="D144" i="2"/>
  <c r="D154" i="2" s="1"/>
  <c r="D155" i="2" s="1"/>
  <c r="C161" i="2" s="1"/>
  <c r="C174" i="1"/>
  <c r="E161" i="2" l="1"/>
  <c r="G161" i="2" l="1"/>
</calcChain>
</file>

<file path=xl/sharedStrings.xml><?xml version="1.0" encoding="utf-8"?>
<sst xmlns="http://schemas.openxmlformats.org/spreadsheetml/2006/main" count="554" uniqueCount="176">
  <si>
    <t>ANEXO IV</t>
  </si>
  <si>
    <t>PLANILHAS DE PROPOSTA DE PREÇO</t>
  </si>
  <si>
    <t>Planilha de Proposta de Preço</t>
  </si>
  <si>
    <t>Processo nº:</t>
  </si>
  <si>
    <t>Dia _______/_____________/____________ às _____:_____ horas</t>
  </si>
  <si>
    <t>Município/UF: Brasília/ DF</t>
  </si>
  <si>
    <t>Nº de meses de execução contratual: 12 meses</t>
  </si>
  <si>
    <t>Item</t>
  </si>
  <si>
    <t>Posto</t>
  </si>
  <si>
    <t>Custo Estimado por posto</t>
  </si>
  <si>
    <t>Quantidade de postos</t>
  </si>
  <si>
    <t>Valor mensal</t>
  </si>
  <si>
    <t>Valor anual</t>
  </si>
  <si>
    <t>Eletricista</t>
  </si>
  <si>
    <t>Total Item 1</t>
  </si>
  <si>
    <t>E</t>
  </si>
  <si>
    <t>RESPONSÁVEL PELO PROJETO</t>
  </si>
  <si>
    <t>Unidade de Serviços Auxiliares.</t>
  </si>
  <si>
    <t>PLANILHA DE COMPOSIÇÃO DE CUSTOS E FORMAÇÃO DE PREÇOS</t>
  </si>
  <si>
    <t>MÃO-DE-OBRA VINCULADA À EXECUÇÃO CONTRATUAL</t>
  </si>
  <si>
    <t>A</t>
  </si>
  <si>
    <t>Data da apresentação da proposta</t>
  </si>
  <si>
    <t>B</t>
  </si>
  <si>
    <t>Município/UF</t>
  </si>
  <si>
    <t>Brasília/ DF</t>
  </si>
  <si>
    <t>C</t>
  </si>
  <si>
    <t>Ano Acordo, Convenção Coletiva ou Sentença Normativa em Dissídio Coletivo.</t>
  </si>
  <si>
    <t>D</t>
  </si>
  <si>
    <t>Nº de meses de execução contratual</t>
  </si>
  <si>
    <t>12 meses</t>
  </si>
  <si>
    <t>Mão-de-obra vinculada à execução contratual</t>
  </si>
  <si>
    <t>Dados complementares para composição dos custos referente à mão-de-obra</t>
  </si>
  <si>
    <t>Tipo de serviço</t>
  </si>
  <si>
    <t>Salário normativo da categoria profissional</t>
  </si>
  <si>
    <t>Categoria profissional</t>
  </si>
  <si>
    <t>Data base da categoria</t>
  </si>
  <si>
    <t>Módulo 1: 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</si>
  <si>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</si>
  <si>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</si>
  <si>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</si>
  <si>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</si>
  <si>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</si>
  <si>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Intervalo intrajornada</t>
  </si>
  <si>
    <t>Outros</t>
  </si>
  <si>
    <t>Total da Remuneração</t>
  </si>
  <si>
    <t>Módulo 2: Benefícios Mensais e diários</t>
  </si>
  <si>
    <t>Benefícios Mensais e Diários</t>
  </si>
  <si>
    <t>Auxílio creche</t>
  </si>
  <si>
    <t>F</t>
  </si>
  <si>
    <t>Seguro de vida*</t>
  </si>
  <si>
    <t>G</t>
  </si>
  <si>
    <t>Auxílio invalidez*</t>
  </si>
  <si>
    <t>H</t>
  </si>
  <si>
    <t>Auxílio funeral</t>
  </si>
  <si>
    <t>I</t>
  </si>
  <si>
    <t>Total de benefícios mensais e diários</t>
  </si>
  <si>
    <t>Módulo 3: Insumos Diversos</t>
  </si>
  <si>
    <t>Insumos diversos</t>
  </si>
  <si>
    <t>Uniformes</t>
  </si>
  <si>
    <t>Materiais</t>
  </si>
  <si>
    <t>Equipamentos de proteção individual</t>
  </si>
  <si>
    <t>Total de Insumos Diversos</t>
  </si>
  <si>
    <t>Módulo 4: Encargos Sociais e Trabalhistas</t>
  </si>
  <si>
    <t>Submódulo 4.1 – Encargos previdenciários e FGTS</t>
  </si>
  <si>
    <t>4.1</t>
  </si>
  <si>
    <t>Encargos previdenciários e FGTS</t>
  </si>
  <si>
    <t>%</t>
  </si>
  <si>
    <t>INSS</t>
  </si>
  <si>
    <t>SESI OU SESC</t>
  </si>
  <si>
    <t>SENAI OU SENAC</t>
  </si>
  <si>
    <t>INCRA</t>
  </si>
  <si>
    <t>Salário Educação</t>
  </si>
  <si>
    <t>FGTS</t>
  </si>
  <si>
    <t>Seguro Acidente de Trabalho (decreto 6042/2007)</t>
  </si>
  <si>
    <t>SEBRAE</t>
  </si>
  <si>
    <t>Total</t>
  </si>
  <si>
    <t>Submódulo 4.2 – 13º salário e Adicional de Férias</t>
  </si>
  <si>
    <t>4.2</t>
  </si>
  <si>
    <t>13º Salário e Adicional de Férias</t>
  </si>
  <si>
    <t>13º Salário - Manual MPOG</t>
  </si>
  <si>
    <t>Adicional de Férias  Manual MPOG</t>
  </si>
  <si>
    <t>Subtotal</t>
  </si>
  <si>
    <t>Incidência do Submódulo 4.1 sobre 13º salário e adicional de férias</t>
  </si>
  <si>
    <t>Submódulo 4.3 – Afastamento Maternidade</t>
  </si>
  <si>
    <t>4.3</t>
  </si>
  <si>
    <t>Afastamento Maternidade</t>
  </si>
  <si>
    <t>Incidência do submódulo 4.1 sobre afastamento maternidade</t>
  </si>
  <si>
    <t>Submódulo 4.4 – Provisão para Rescisão</t>
  </si>
  <si>
    <t>4.4</t>
  </si>
  <si>
    <t>Provisão para Rescisão</t>
  </si>
  <si>
    <t>Aviso prévio Indenizado (Portaria nº 7 da IN nº2/2008)</t>
  </si>
  <si>
    <t>Incidência do FGTS sobre aviso prévio indenizado (provisão para rescisão)</t>
  </si>
  <si>
    <t>Multa do FGTS do aviso prévio indenizado (Manual MPOG)</t>
  </si>
  <si>
    <t>Aviso prévio trabalhado Manual MPOG</t>
  </si>
  <si>
    <t>Incidência do submódulo 4.1 sobre aviso prévio trabalhado</t>
  </si>
  <si>
    <t>Multa FGTS do aviso prévio trabalhado</t>
  </si>
  <si>
    <t>Submódulo 4.5 – Custo de Reposição do Profissional Ausente</t>
  </si>
  <si>
    <t>4.5</t>
  </si>
  <si>
    <t>Composição do custo de Reposição do Profissional Ausente</t>
  </si>
  <si>
    <t>Férias (Portaria nº 7 da IN nº2/2008)</t>
  </si>
  <si>
    <t>Ausência por doença (Portaria nº 7 da IN nº2/2008)</t>
  </si>
  <si>
    <t>Licença paternidade (Portaria nº 7 da IN nº2/2008)</t>
  </si>
  <si>
    <t>Ausências legais</t>
  </si>
  <si>
    <t>Ausência por acidente de trabalho</t>
  </si>
  <si>
    <t>Incidência do submódulo 4.1 sobre o Custo de reposição</t>
  </si>
  <si>
    <t>Quadro – resumo – Módulo 4 – Encargos sociais e trabalhistas</t>
  </si>
  <si>
    <t>Encargos Sociais e Trabalhistas</t>
  </si>
  <si>
    <t>13º salário+Adicional de Férias</t>
  </si>
  <si>
    <t>Encargos Previdenciários e FGTS</t>
  </si>
  <si>
    <t>Custo de Rescisão</t>
  </si>
  <si>
    <t>Custo de Reposição do Profissional Ausente</t>
  </si>
  <si>
    <t>4.6</t>
  </si>
  <si>
    <t>Módulo 5: Custos indiretos, tributos e lucro</t>
  </si>
  <si>
    <t>Custos Indiretos, Tributos e Lucro</t>
  </si>
  <si>
    <t>Custos Indiretos (Portaria nº 7 da IN nº2/2008)</t>
  </si>
  <si>
    <t>Tributos</t>
  </si>
  <si>
    <t>B.1 Tributos Federais</t>
  </si>
  <si>
    <t>B.1.1 PIS (depende do regime de tributação)</t>
  </si>
  <si>
    <t>B.1.2 COFINS (depende do regime de tributação)</t>
  </si>
  <si>
    <t>B.2 Tributos Estaduais  (ISS)</t>
  </si>
  <si>
    <t>B.3 Tributos Municipais</t>
  </si>
  <si>
    <t>B.4 Outros Tributos</t>
  </si>
  <si>
    <t>Lucro</t>
  </si>
  <si>
    <t>Anexo III –B – Quadro-resumo do custo por empregado</t>
  </si>
  <si>
    <t>Mão-de-obra vinculada à execução contratual (valor por empregado)</t>
  </si>
  <si>
    <t>Módulo 1- Composição da Remuneração</t>
  </si>
  <si>
    <t>Módulo 2- Benefícios Mensais e Diários</t>
  </si>
  <si>
    <t>Módulo 3- Insumos Diversos (uniformes, materiais, equipamentos e outros)</t>
  </si>
  <si>
    <t>Módulo 4- Encargos Sociais e Trabalhistas</t>
  </si>
  <si>
    <t>Subtotal (A+B+C+D)</t>
  </si>
  <si>
    <t>Módulo 5 – Custos indiretos, tributos e lucro</t>
  </si>
  <si>
    <t>Valor total por empregado</t>
  </si>
  <si>
    <t>Anexo III –C – Quadro-resumo – Valor Mensal dos Serviços</t>
  </si>
  <si>
    <t>Valor proposto por empregado (B)</t>
  </si>
  <si>
    <t>Qtde de empregados por posto</t>
  </si>
  <si>
    <t>Valor proposto por posto</t>
  </si>
  <si>
    <t>Qtde e postos</t>
  </si>
  <si>
    <t>Valor total dos serviços</t>
  </si>
  <si>
    <t>(A)</t>
  </si>
  <si>
    <t>(C)</t>
  </si>
  <si>
    <t>(D)=(BXC)</t>
  </si>
  <si>
    <t>(E)</t>
  </si>
  <si>
    <t>(F)=(DxE)</t>
  </si>
  <si>
    <t>Serviço 1</t>
  </si>
  <si>
    <t>II</t>
  </si>
  <si>
    <t>Serviço 2 (indicar)</t>
  </si>
  <si>
    <t>R$</t>
  </si>
  <si>
    <t>Valor mensal dos serviços (I+II)</t>
  </si>
  <si>
    <t>Anexo III –D – Quadro-demonstrativo – Valor Global da proposta</t>
  </si>
  <si>
    <t>Valor global da proposta</t>
  </si>
  <si>
    <t>Descrição</t>
  </si>
  <si>
    <t>Valor proposto por unidade de medida</t>
  </si>
  <si>
    <t>Valor mensal do serviço</t>
  </si>
  <si>
    <t>Valor global da proposta (valor mensal do serviço x nº meses do contrato)</t>
  </si>
  <si>
    <t>ANEXO V</t>
  </si>
  <si>
    <t>Ajudante</t>
  </si>
  <si>
    <t>Equipamentos</t>
  </si>
  <si>
    <t>B.1.1 PIS</t>
  </si>
  <si>
    <t>B.1.2 COFINS</t>
  </si>
  <si>
    <t>___/___/2014</t>
  </si>
  <si>
    <t>2014</t>
  </si>
  <si>
    <t>1º de janeiro 2014</t>
  </si>
  <si>
    <t>Licitação nº____________     Pregão Eletrônico nº ____/2014</t>
  </si>
  <si>
    <t>Data da apresentação da proposta ___/___/2014</t>
  </si>
  <si>
    <t>Ano Acordo, Convenção Coletiva ou Sentença Normativa em Dissídio Coletivo. 2014</t>
  </si>
  <si>
    <t xml:space="preserve">Transporte </t>
  </si>
  <si>
    <t xml:space="preserve">Auxílio alimentação </t>
  </si>
  <si>
    <t>Licitação nº____________     Pregão Eletrônico nº ____/2015</t>
  </si>
  <si>
    <t>Data da apresentação da proposta ___/___/2015</t>
  </si>
  <si>
    <t>Ano Acordo, Convenção Coletiva ou Sentença Normativa em Dissídio Coletivo. 2015</t>
  </si>
  <si>
    <t>Licitação nº__________     Pregão Eletrônico nº ____/2015</t>
  </si>
  <si>
    <t>___/___/2015</t>
  </si>
  <si>
    <t>2015</t>
  </si>
  <si>
    <t>1º de janeiro 2015</t>
  </si>
  <si>
    <t>Afastamento Maternidade (CCT 2015)</t>
  </si>
  <si>
    <t>Assistência médica e odontológica * (CCT 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</si>
</sst>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R$ -416]#,##0.00_);\([$R$ -416]#,##0.00\)"/>
    <numFmt numFmtId="165" formatCode="&quot;R$ &quot;#,##0.00"/>
    <numFmt numFmtId="166" formatCode="_(&quot;R$ &quot;* #,##0.00_);_(&quot;R$ &quot;* \(#,##0.00\);_(&quot;R$ &quot;* \-??_);_(@_)"/>
  </numFmts>
  <fonts count="8" x14ac:knownFonts="1">
    <font>
      <sz val="11"/>
      <color rgb="FF000000"/>
      <name val="Calibri"/>
      <family val="2"/>
      <charset val="1"/>
    </font>
    <font>
      <sz val="9"/>
      <name val="Calibri"/>
      <family val="2"/>
      <charset val="1"/>
    </font>
    <font>
      <b/>
      <sz val="9"/>
      <name val="Times New Roman"/>
      <family val="1"/>
      <charset val="1"/>
    </font>
    <font>
      <sz val="9"/>
      <name val="Times New Roman"/>
      <family val="1"/>
      <charset val="1"/>
    </font>
    <font>
      <sz val="11"/>
      <color rgb="FF000000"/>
      <name val="Calibri"/>
      <family val="2"/>
      <charset val="1"/>
    </font>
    <font>
      <b/>
      <sz val="11"/>
      <name val="Times New Roman"/>
      <family val="1"/>
      <charset val="1"/>
    </font>
    <font>
      <sz val="11"/>
      <name val="Calibri"/>
      <family val="2"/>
      <charset val="1"/>
    </font>
    <font>
      <sz val="11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EDE5F4"/>
      </patternFill>
    </fill>
    <fill>
      <patternFill patternType="solid">
        <fgColor rgb="FFEDE5F4"/>
        <bgColor rgb="FFFFFFFF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166" fontId="4" fillId="0" borderId="0"/>
  </cellStyleXfs>
  <cellXfs count="120">
    <xf numFmtId="0" fontId="0" fillId="0" borderId="0" xfId="0"/>
    <xf numFmtId="0" fontId="1" fillId="0" borderId="0" xfId="0" applyFont="1"/>
    <xf numFmtId="10" fontId="1" fillId="0" borderId="0" xfId="0" applyNumberFormat="1" applyFont="1"/>
    <xf numFmtId="4" fontId="1" fillId="0" borderId="0" xfId="0" applyNumberFormat="1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10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10" fontId="3" fillId="0" borderId="6" xfId="0" applyNumberFormat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0" fontId="3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10" fontId="2" fillId="0" borderId="5" xfId="0" applyNumberFormat="1" applyFont="1" applyBorder="1" applyAlignment="1">
      <alignment vertical="center" wrapText="1"/>
    </xf>
    <xf numFmtId="165" fontId="3" fillId="0" borderId="5" xfId="1" applyNumberFormat="1" applyFont="1" applyBorder="1" applyAlignment="1" applyProtection="1">
      <alignment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vertical="center" wrapText="1"/>
    </xf>
    <xf numFmtId="4" fontId="2" fillId="0" borderId="5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 applyAlignment="1">
      <alignment vertical="center" wrapText="1"/>
    </xf>
    <xf numFmtId="0" fontId="1" fillId="0" borderId="0" xfId="0" applyFont="1" applyBorder="1"/>
    <xf numFmtId="4" fontId="2" fillId="0" borderId="1" xfId="0" applyNumberFormat="1" applyFont="1" applyBorder="1" applyAlignment="1">
      <alignment vertical="center" wrapText="1"/>
    </xf>
    <xf numFmtId="4" fontId="3" fillId="0" borderId="5" xfId="1" applyNumberFormat="1" applyFont="1" applyBorder="1" applyAlignment="1" applyProtection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10" fontId="2" fillId="0" borderId="6" xfId="0" applyNumberFormat="1" applyFont="1" applyBorder="1" applyAlignment="1">
      <alignment vertical="center" wrapText="1"/>
    </xf>
    <xf numFmtId="4" fontId="2" fillId="2" borderId="5" xfId="0" applyNumberFormat="1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1" fillId="0" borderId="0" xfId="0" applyFont="1" applyBorder="1" applyAlignment="1" applyProtection="1"/>
    <xf numFmtId="10" fontId="2" fillId="0" borderId="1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vertical="center" wrapText="1"/>
    </xf>
    <xf numFmtId="165" fontId="3" fillId="0" borderId="5" xfId="0" applyNumberFormat="1" applyFont="1" applyBorder="1" applyAlignment="1">
      <alignment vertical="center" wrapText="1"/>
    </xf>
    <xf numFmtId="0" fontId="6" fillId="0" borderId="0" xfId="0" applyFont="1"/>
    <xf numFmtId="0" fontId="0" fillId="0" borderId="0" xfId="0" applyFont="1"/>
    <xf numFmtId="0" fontId="7" fillId="0" borderId="0" xfId="0" applyFont="1" applyAlignment="1">
      <alignment vertical="center"/>
    </xf>
    <xf numFmtId="10" fontId="6" fillId="0" borderId="0" xfId="0" applyNumberFormat="1" applyFont="1"/>
    <xf numFmtId="4" fontId="6" fillId="0" borderId="0" xfId="0" applyNumberFormat="1" applyFont="1"/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10" fontId="7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10" fontId="7" fillId="0" borderId="6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10" fontId="7" fillId="0" borderId="5" xfId="0" applyNumberFormat="1" applyFont="1" applyBorder="1" applyAlignment="1">
      <alignment vertical="center" wrapText="1"/>
    </xf>
    <xf numFmtId="49" fontId="5" fillId="0" borderId="5" xfId="0" applyNumberFormat="1" applyFont="1" applyBorder="1" applyAlignment="1">
      <alignment vertical="center" wrapText="1"/>
    </xf>
    <xf numFmtId="4" fontId="6" fillId="0" borderId="0" xfId="0" applyNumberFormat="1" applyFont="1" applyAlignment="1">
      <alignment wrapText="1"/>
    </xf>
    <xf numFmtId="10" fontId="5" fillId="0" borderId="5" xfId="0" applyNumberFormat="1" applyFont="1" applyBorder="1" applyAlignment="1">
      <alignment vertical="center" wrapText="1"/>
    </xf>
    <xf numFmtId="165" fontId="7" fillId="0" borderId="5" xfId="1" applyNumberFormat="1" applyFont="1" applyBorder="1" applyAlignment="1" applyProtection="1">
      <alignment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vertical="center" wrapText="1"/>
    </xf>
    <xf numFmtId="4" fontId="5" fillId="0" borderId="5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0" xfId="0" applyFont="1" applyBorder="1" applyAlignment="1">
      <alignment vertical="center" wrapText="1"/>
    </xf>
    <xf numFmtId="0" fontId="6" fillId="0" borderId="0" xfId="0" applyFont="1" applyBorder="1"/>
    <xf numFmtId="4" fontId="5" fillId="0" borderId="1" xfId="0" applyNumberFormat="1" applyFont="1" applyBorder="1" applyAlignment="1">
      <alignment vertical="center" wrapText="1"/>
    </xf>
    <xf numFmtId="4" fontId="7" fillId="0" borderId="5" xfId="1" applyNumberFormat="1" applyFont="1" applyBorder="1" applyAlignment="1" applyProtection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10" fontId="5" fillId="0" borderId="6" xfId="0" applyNumberFormat="1" applyFont="1" applyBorder="1" applyAlignment="1">
      <alignment vertical="center" wrapText="1"/>
    </xf>
    <xf numFmtId="4" fontId="5" fillId="2" borderId="5" xfId="0" applyNumberFormat="1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6" fillId="0" borderId="0" xfId="0" applyFont="1" applyBorder="1" applyAlignment="1" applyProtection="1"/>
    <xf numFmtId="10" fontId="5" fillId="0" borderId="1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164" fontId="7" fillId="0" borderId="5" xfId="0" applyNumberFormat="1" applyFont="1" applyBorder="1" applyAlignment="1">
      <alignment vertical="center" wrapText="1"/>
    </xf>
    <xf numFmtId="165" fontId="7" fillId="0" borderId="5" xfId="0" applyNumberFormat="1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10" fontId="5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DE5F4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74"/>
  <sheetViews>
    <sheetView topLeftCell="A154" zoomScaleNormal="100" zoomScalePageLayoutView="60" workbookViewId="0">
      <selection activeCell="H34" sqref="H34"/>
    </sheetView>
  </sheetViews>
  <sheetFormatPr defaultRowHeight="15" x14ac:dyDescent="0.25"/>
  <cols>
    <col min="1" max="1" width="9" style="1"/>
    <col min="2" max="2" width="49" style="1"/>
    <col min="3" max="3" width="12.85546875" style="2" customWidth="1"/>
    <col min="4" max="4" width="10.7109375" style="3"/>
    <col min="5" max="5" width="11.140625" style="1"/>
    <col min="6" max="6" width="12" style="1"/>
    <col min="7" max="7" width="11.28515625" style="1"/>
    <col min="8" max="1025" width="10.5703125" style="1"/>
  </cols>
  <sheetData>
    <row r="1" spans="1:6" x14ac:dyDescent="0.25">
      <c r="A1" s="102" t="s">
        <v>0</v>
      </c>
      <c r="B1" s="102"/>
      <c r="C1" s="102"/>
      <c r="D1" s="102"/>
      <c r="E1" s="102"/>
      <c r="F1" s="102"/>
    </row>
    <row r="2" spans="1:6" x14ac:dyDescent="0.25">
      <c r="A2" s="5" t="s">
        <v>1</v>
      </c>
    </row>
    <row r="3" spans="1:6" ht="12.75" customHeight="1" x14ac:dyDescent="0.25">
      <c r="A3" s="96" t="s">
        <v>2</v>
      </c>
      <c r="B3" s="96"/>
      <c r="C3" s="96"/>
      <c r="D3" s="96"/>
      <c r="E3" s="96"/>
      <c r="F3" s="96"/>
    </row>
    <row r="4" spans="1:6" ht="12.75" customHeight="1" x14ac:dyDescent="0.25">
      <c r="A4" s="103" t="s">
        <v>3</v>
      </c>
      <c r="B4" s="103"/>
      <c r="C4" s="103"/>
      <c r="D4" s="103"/>
      <c r="E4" s="103"/>
      <c r="F4" s="103"/>
    </row>
    <row r="5" spans="1:6" ht="12.75" customHeight="1" x14ac:dyDescent="0.25">
      <c r="A5" s="103" t="s">
        <v>167</v>
      </c>
      <c r="B5" s="103"/>
      <c r="C5" s="103"/>
      <c r="D5" s="103"/>
      <c r="E5" s="103"/>
      <c r="F5" s="103"/>
    </row>
    <row r="6" spans="1:6" ht="12.75" customHeight="1" x14ac:dyDescent="0.25">
      <c r="A6" s="103" t="s">
        <v>4</v>
      </c>
      <c r="B6" s="103"/>
      <c r="C6" s="103"/>
      <c r="D6" s="103"/>
      <c r="E6" s="103"/>
      <c r="F6" s="103"/>
    </row>
    <row r="7" spans="1:6" ht="12.75" customHeight="1" x14ac:dyDescent="0.25">
      <c r="A7" s="95" t="s">
        <v>168</v>
      </c>
      <c r="B7" s="95"/>
      <c r="C7" s="95"/>
      <c r="D7" s="95"/>
      <c r="E7" s="95"/>
      <c r="F7" s="6"/>
    </row>
    <row r="8" spans="1:6" ht="12.75" customHeight="1" x14ac:dyDescent="0.25">
      <c r="A8" s="95" t="s">
        <v>5</v>
      </c>
      <c r="B8" s="95"/>
      <c r="C8" s="95"/>
      <c r="D8" s="95"/>
      <c r="E8" s="95"/>
      <c r="F8" s="6"/>
    </row>
    <row r="9" spans="1:6" ht="12.75" customHeight="1" x14ac:dyDescent="0.25">
      <c r="A9" s="95" t="s">
        <v>169</v>
      </c>
      <c r="B9" s="95"/>
      <c r="C9" s="95"/>
      <c r="D9" s="95"/>
      <c r="E9" s="95"/>
      <c r="F9" s="6"/>
    </row>
    <row r="10" spans="1:6" ht="12.75" customHeight="1" x14ac:dyDescent="0.25">
      <c r="A10" s="95" t="s">
        <v>6</v>
      </c>
      <c r="B10" s="95"/>
      <c r="C10" s="95"/>
      <c r="D10" s="95"/>
      <c r="E10" s="95"/>
      <c r="F10" s="6"/>
    </row>
    <row r="11" spans="1:6" ht="47.1" customHeight="1" x14ac:dyDescent="0.25">
      <c r="A11" s="6" t="s">
        <v>7</v>
      </c>
      <c r="B11" s="6" t="s">
        <v>8</v>
      </c>
      <c r="C11" s="7" t="s">
        <v>9</v>
      </c>
      <c r="D11" s="8" t="s">
        <v>10</v>
      </c>
      <c r="E11" s="6" t="s">
        <v>11</v>
      </c>
      <c r="F11" s="6" t="s">
        <v>12</v>
      </c>
    </row>
    <row r="12" spans="1:6" x14ac:dyDescent="0.25">
      <c r="A12" s="6">
        <v>1</v>
      </c>
      <c r="B12" s="6" t="s">
        <v>13</v>
      </c>
      <c r="C12" s="9"/>
      <c r="D12" s="8"/>
      <c r="E12" s="9"/>
      <c r="F12" s="10"/>
    </row>
    <row r="13" spans="1:6" ht="12.75" customHeight="1" x14ac:dyDescent="0.25">
      <c r="A13" s="95" t="s">
        <v>14</v>
      </c>
      <c r="B13" s="95"/>
      <c r="C13" s="95"/>
      <c r="D13" s="95"/>
      <c r="E13" s="95"/>
      <c r="F13" s="6"/>
    </row>
    <row r="14" spans="1:6" x14ac:dyDescent="0.25">
      <c r="A14" s="5"/>
    </row>
    <row r="15" spans="1:6" x14ac:dyDescent="0.25">
      <c r="A15" s="11" t="s">
        <v>15</v>
      </c>
      <c r="B15" s="12" t="s">
        <v>16</v>
      </c>
    </row>
    <row r="16" spans="1:6" x14ac:dyDescent="0.25">
      <c r="A16" s="13"/>
      <c r="B16" s="14" t="s">
        <v>17</v>
      </c>
    </row>
    <row r="17" spans="1:3" x14ac:dyDescent="0.25">
      <c r="A17" s="5"/>
    </row>
    <row r="18" spans="1:3" x14ac:dyDescent="0.25">
      <c r="A18" s="5" t="s">
        <v>18</v>
      </c>
    </row>
    <row r="19" spans="1:3" x14ac:dyDescent="0.25">
      <c r="A19" s="5"/>
    </row>
    <row r="20" spans="1:3" x14ac:dyDescent="0.25">
      <c r="A20" s="5" t="s">
        <v>19</v>
      </c>
    </row>
    <row r="21" spans="1:3" x14ac:dyDescent="0.25">
      <c r="A21" s="5"/>
    </row>
    <row r="22" spans="1:3" ht="12.75" customHeight="1" x14ac:dyDescent="0.25">
      <c r="A22" s="96" t="s">
        <v>2</v>
      </c>
      <c r="B22" s="96"/>
    </row>
    <row r="23" spans="1:3" x14ac:dyDescent="0.25">
      <c r="A23" s="15"/>
      <c r="B23" s="14" t="s">
        <v>3</v>
      </c>
    </row>
    <row r="24" spans="1:3" x14ac:dyDescent="0.25">
      <c r="A24" s="15"/>
      <c r="B24" s="14" t="s">
        <v>170</v>
      </c>
    </row>
    <row r="25" spans="1:3" ht="12.75" customHeight="1" x14ac:dyDescent="0.25">
      <c r="A25" s="95" t="s">
        <v>4</v>
      </c>
      <c r="B25" s="95"/>
    </row>
    <row r="26" spans="1:3" x14ac:dyDescent="0.25">
      <c r="A26" s="5"/>
    </row>
    <row r="27" spans="1:3" x14ac:dyDescent="0.25">
      <c r="A27" s="16" t="s">
        <v>20</v>
      </c>
      <c r="B27" s="17" t="s">
        <v>21</v>
      </c>
      <c r="C27" s="18" t="s">
        <v>171</v>
      </c>
    </row>
    <row r="28" spans="1:3" x14ac:dyDescent="0.25">
      <c r="A28" s="19" t="s">
        <v>22</v>
      </c>
      <c r="B28" s="14" t="s">
        <v>23</v>
      </c>
      <c r="C28" s="20" t="s">
        <v>24</v>
      </c>
    </row>
    <row r="29" spans="1:3" ht="28.35" customHeight="1" x14ac:dyDescent="0.25">
      <c r="A29" s="19" t="s">
        <v>25</v>
      </c>
      <c r="B29" s="14" t="s">
        <v>26</v>
      </c>
      <c r="C29" s="21" t="s">
        <v>172</v>
      </c>
    </row>
    <row r="30" spans="1:3" x14ac:dyDescent="0.25">
      <c r="A30" s="19" t="s">
        <v>27</v>
      </c>
      <c r="B30" s="14" t="s">
        <v>28</v>
      </c>
      <c r="C30" s="22" t="s">
        <v>29</v>
      </c>
    </row>
    <row r="31" spans="1:3" x14ac:dyDescent="0.25">
      <c r="A31" s="5"/>
    </row>
    <row r="32" spans="1:3" x14ac:dyDescent="0.25">
      <c r="A32" s="5" t="s">
        <v>30</v>
      </c>
    </row>
    <row r="33" spans="1:4" ht="12.75" customHeight="1" x14ac:dyDescent="0.25">
      <c r="A33" s="95" t="s">
        <v>31</v>
      </c>
      <c r="B33" s="95"/>
      <c r="C33" s="95"/>
    </row>
    <row r="34" spans="1:4" ht="29.1" customHeight="1" x14ac:dyDescent="0.25">
      <c r="A34" s="15">
        <v>1</v>
      </c>
      <c r="B34" s="14" t="s">
        <v>32</v>
      </c>
      <c r="C34" s="20" t="s">
        <v>13</v>
      </c>
    </row>
    <row r="35" spans="1:4" x14ac:dyDescent="0.25">
      <c r="A35" s="15">
        <v>2</v>
      </c>
      <c r="B35" s="14" t="s">
        <v>33</v>
      </c>
      <c r="C35" s="23"/>
    </row>
    <row r="36" spans="1:4" x14ac:dyDescent="0.25">
      <c r="A36" s="15">
        <v>3</v>
      </c>
      <c r="B36" s="14" t="s">
        <v>34</v>
      </c>
      <c r="C36" s="20" t="s">
        <v>13</v>
      </c>
    </row>
    <row r="37" spans="1:4" ht="24" x14ac:dyDescent="0.25">
      <c r="A37" s="15">
        <v>4</v>
      </c>
      <c r="B37" s="14" t="s">
        <v>35</v>
      </c>
      <c r="C37" s="20" t="s">
        <v>173</v>
      </c>
    </row>
    <row r="38" spans="1:4" x14ac:dyDescent="0.25">
      <c r="A38" s="5" t="s">
        <v>36</v>
      </c>
    </row>
    <row r="39" spans="1:4" x14ac:dyDescent="0.25">
      <c r="A39" s="5"/>
    </row>
    <row r="40" spans="1:4" ht="12.75" customHeight="1" x14ac:dyDescent="0.25">
      <c r="A40" s="16">
        <v>1</v>
      </c>
      <c r="B40" s="100" t="s">
        <v>37</v>
      </c>
      <c r="C40" s="100"/>
      <c r="D40" s="24" t="s">
        <v>38</v>
      </c>
    </row>
    <row r="41" spans="1:4" x14ac:dyDescent="0.25">
      <c r="A41" s="15" t="s">
        <v>20</v>
      </c>
      <c r="B41" s="14" t="s">
        <v>39</v>
      </c>
      <c r="C41" s="20"/>
      <c r="D41" s="25"/>
    </row>
    <row r="42" spans="1:4" x14ac:dyDescent="0.25">
      <c r="A42" s="15" t="s">
        <v>22</v>
      </c>
      <c r="B42" s="14" t="s">
        <v>40</v>
      </c>
      <c r="C42" s="20"/>
      <c r="D42" s="25">
        <v>0</v>
      </c>
    </row>
    <row r="43" spans="1:4" x14ac:dyDescent="0.25">
      <c r="A43" s="15" t="s">
        <v>25</v>
      </c>
      <c r="B43" s="14" t="s">
        <v>41</v>
      </c>
      <c r="C43" s="20"/>
      <c r="D43" s="25">
        <v>0</v>
      </c>
    </row>
    <row r="44" spans="1:4" x14ac:dyDescent="0.25">
      <c r="A44" s="15" t="s">
        <v>27</v>
      </c>
      <c r="B44" s="14" t="s">
        <v>42</v>
      </c>
      <c r="C44" s="20"/>
      <c r="D44" s="25">
        <v>0</v>
      </c>
    </row>
    <row r="45" spans="1:4" x14ac:dyDescent="0.25">
      <c r="A45" s="15" t="s">
        <v>15</v>
      </c>
      <c r="B45" s="14" t="s">
        <v>43</v>
      </c>
      <c r="C45" s="20"/>
      <c r="D45" s="25">
        <v>0</v>
      </c>
    </row>
    <row r="46" spans="1:4" ht="12.75" customHeight="1" x14ac:dyDescent="0.25">
      <c r="A46" s="95" t="s">
        <v>44</v>
      </c>
      <c r="B46" s="95"/>
      <c r="C46" s="95"/>
      <c r="D46" s="26">
        <f>SUM(D41:D45)</f>
        <v>0</v>
      </c>
    </row>
    <row r="47" spans="1:4" x14ac:dyDescent="0.25">
      <c r="A47" s="4"/>
    </row>
    <row r="48" spans="1:4" x14ac:dyDescent="0.25">
      <c r="A48" s="5" t="s">
        <v>45</v>
      </c>
    </row>
    <row r="49" spans="1:6" x14ac:dyDescent="0.25">
      <c r="A49" s="4"/>
    </row>
    <row r="50" spans="1:6" ht="12.75" customHeight="1" x14ac:dyDescent="0.25">
      <c r="A50" s="16">
        <v>2</v>
      </c>
      <c r="B50" s="100" t="s">
        <v>46</v>
      </c>
      <c r="C50" s="100"/>
      <c r="D50" s="27" t="s">
        <v>38</v>
      </c>
    </row>
    <row r="51" spans="1:6" x14ac:dyDescent="0.25">
      <c r="A51" s="6" t="s">
        <v>20</v>
      </c>
      <c r="B51" s="28" t="s">
        <v>165</v>
      </c>
      <c r="C51" s="7"/>
      <c r="D51" s="8"/>
      <c r="E51" s="29"/>
      <c r="F51" s="30"/>
    </row>
    <row r="52" spans="1:6" x14ac:dyDescent="0.25">
      <c r="A52" s="6" t="s">
        <v>25</v>
      </c>
      <c r="B52" s="28" t="s">
        <v>166</v>
      </c>
      <c r="C52" s="7"/>
      <c r="D52" s="8"/>
    </row>
    <row r="53" spans="1:6" x14ac:dyDescent="0.25">
      <c r="A53" s="6" t="s">
        <v>27</v>
      </c>
      <c r="B53" s="6" t="s">
        <v>175</v>
      </c>
      <c r="C53" s="7"/>
      <c r="D53" s="8"/>
    </row>
    <row r="54" spans="1:6" x14ac:dyDescent="0.25">
      <c r="A54" s="6" t="s">
        <v>15</v>
      </c>
      <c r="B54" s="6" t="s">
        <v>47</v>
      </c>
      <c r="C54" s="7"/>
      <c r="D54" s="8">
        <v>0</v>
      </c>
    </row>
    <row r="55" spans="1:6" x14ac:dyDescent="0.25">
      <c r="A55" s="6" t="s">
        <v>48</v>
      </c>
      <c r="B55" s="6" t="s">
        <v>49</v>
      </c>
      <c r="C55" s="7"/>
      <c r="D55" s="8">
        <v>0</v>
      </c>
    </row>
    <row r="56" spans="1:6" x14ac:dyDescent="0.25">
      <c r="A56" s="6" t="s">
        <v>50</v>
      </c>
      <c r="B56" s="6" t="s">
        <v>51</v>
      </c>
      <c r="C56" s="7"/>
      <c r="D56" s="8">
        <v>0</v>
      </c>
    </row>
    <row r="57" spans="1:6" x14ac:dyDescent="0.25">
      <c r="A57" s="6" t="s">
        <v>52</v>
      </c>
      <c r="B57" s="6" t="s">
        <v>53</v>
      </c>
      <c r="C57" s="7"/>
      <c r="D57" s="8">
        <v>0</v>
      </c>
    </row>
    <row r="58" spans="1:6" x14ac:dyDescent="0.25">
      <c r="A58" s="6" t="s">
        <v>54</v>
      </c>
      <c r="B58" s="6" t="s">
        <v>43</v>
      </c>
      <c r="C58" s="7"/>
      <c r="D58" s="8">
        <v>0</v>
      </c>
    </row>
    <row r="59" spans="1:6" ht="12.75" customHeight="1" x14ac:dyDescent="0.25">
      <c r="A59" s="100" t="s">
        <v>55</v>
      </c>
      <c r="B59" s="100"/>
      <c r="C59" s="100"/>
      <c r="D59" s="31">
        <f>SUM(D51:D58)</f>
        <v>0</v>
      </c>
    </row>
    <row r="60" spans="1:6" x14ac:dyDescent="0.25">
      <c r="A60" s="4"/>
    </row>
    <row r="61" spans="1:6" x14ac:dyDescent="0.25">
      <c r="A61" s="5" t="s">
        <v>56</v>
      </c>
    </row>
    <row r="62" spans="1:6" x14ac:dyDescent="0.25">
      <c r="A62" s="4"/>
    </row>
    <row r="63" spans="1:6" ht="12.75" customHeight="1" x14ac:dyDescent="0.25">
      <c r="A63" s="16">
        <v>3</v>
      </c>
      <c r="B63" s="100" t="s">
        <v>57</v>
      </c>
      <c r="C63" s="100"/>
      <c r="D63" s="24" t="s">
        <v>38</v>
      </c>
    </row>
    <row r="64" spans="1:6" x14ac:dyDescent="0.25">
      <c r="A64" s="15" t="s">
        <v>20</v>
      </c>
      <c r="B64" s="14" t="s">
        <v>58</v>
      </c>
      <c r="C64" s="20"/>
      <c r="D64" s="32"/>
    </row>
    <row r="65" spans="1:4" x14ac:dyDescent="0.25">
      <c r="A65" s="15" t="s">
        <v>22</v>
      </c>
      <c r="B65" s="14" t="s">
        <v>59</v>
      </c>
      <c r="C65" s="20"/>
      <c r="D65" s="32">
        <v>0</v>
      </c>
    </row>
    <row r="66" spans="1:4" x14ac:dyDescent="0.25">
      <c r="A66" s="15" t="s">
        <v>25</v>
      </c>
      <c r="B66" s="33" t="s">
        <v>60</v>
      </c>
      <c r="C66" s="20"/>
      <c r="D66" s="78"/>
    </row>
    <row r="67" spans="1:4" x14ac:dyDescent="0.25">
      <c r="A67" s="15" t="s">
        <v>27</v>
      </c>
      <c r="B67" s="14" t="s">
        <v>43</v>
      </c>
      <c r="C67" s="20"/>
      <c r="D67" s="32">
        <v>0</v>
      </c>
    </row>
    <row r="68" spans="1:4" ht="12.75" customHeight="1" x14ac:dyDescent="0.25">
      <c r="A68" s="100" t="s">
        <v>61</v>
      </c>
      <c r="B68" s="100"/>
      <c r="C68" s="100"/>
      <c r="D68" s="26">
        <f>SUM(D64:D67)</f>
        <v>0</v>
      </c>
    </row>
    <row r="69" spans="1:4" x14ac:dyDescent="0.25">
      <c r="A69" s="5"/>
    </row>
    <row r="70" spans="1:4" x14ac:dyDescent="0.25">
      <c r="A70" s="5" t="s">
        <v>62</v>
      </c>
    </row>
    <row r="71" spans="1:4" x14ac:dyDescent="0.25">
      <c r="A71" s="5"/>
    </row>
    <row r="72" spans="1:4" x14ac:dyDescent="0.25">
      <c r="A72" s="4" t="s">
        <v>63</v>
      </c>
    </row>
    <row r="73" spans="1:4" x14ac:dyDescent="0.25">
      <c r="A73" s="16" t="s">
        <v>64</v>
      </c>
      <c r="B73" s="34" t="s">
        <v>65</v>
      </c>
      <c r="C73" s="35" t="s">
        <v>66</v>
      </c>
      <c r="D73" s="24" t="s">
        <v>38</v>
      </c>
    </row>
    <row r="74" spans="1:4" x14ac:dyDescent="0.25">
      <c r="A74" s="15" t="s">
        <v>20</v>
      </c>
      <c r="B74" s="14" t="s">
        <v>67</v>
      </c>
      <c r="C74" s="20"/>
      <c r="D74" s="25">
        <f>D46*0.2</f>
        <v>0</v>
      </c>
    </row>
    <row r="75" spans="1:4" x14ac:dyDescent="0.25">
      <c r="A75" s="15" t="s">
        <v>22</v>
      </c>
      <c r="B75" s="14" t="s">
        <v>68</v>
      </c>
      <c r="C75" s="20"/>
      <c r="D75" s="25">
        <f>D46*0.015</f>
        <v>0</v>
      </c>
    </row>
    <row r="76" spans="1:4" x14ac:dyDescent="0.25">
      <c r="A76" s="15" t="s">
        <v>25</v>
      </c>
      <c r="B76" s="14" t="s">
        <v>69</v>
      </c>
      <c r="C76" s="20"/>
      <c r="D76" s="25">
        <f>D46*0.01</f>
        <v>0</v>
      </c>
    </row>
    <row r="77" spans="1:4" x14ac:dyDescent="0.25">
      <c r="A77" s="15" t="s">
        <v>27</v>
      </c>
      <c r="B77" s="14" t="s">
        <v>70</v>
      </c>
      <c r="C77" s="20"/>
      <c r="D77" s="25">
        <f>D46*0.002</f>
        <v>0</v>
      </c>
    </row>
    <row r="78" spans="1:4" x14ac:dyDescent="0.25">
      <c r="A78" s="15" t="s">
        <v>15</v>
      </c>
      <c r="B78" s="14" t="s">
        <v>71</v>
      </c>
      <c r="C78" s="20"/>
      <c r="D78" s="25">
        <f>D46*0.025</f>
        <v>0</v>
      </c>
    </row>
    <row r="79" spans="1:4" x14ac:dyDescent="0.25">
      <c r="A79" s="15" t="s">
        <v>48</v>
      </c>
      <c r="B79" s="14" t="s">
        <v>72</v>
      </c>
      <c r="C79" s="20"/>
      <c r="D79" s="25">
        <f>D46*0.08</f>
        <v>0</v>
      </c>
    </row>
    <row r="80" spans="1:4" x14ac:dyDescent="0.25">
      <c r="A80" s="15" t="s">
        <v>50</v>
      </c>
      <c r="B80" s="14" t="s">
        <v>73</v>
      </c>
      <c r="C80" s="20"/>
      <c r="D80" s="25">
        <f>D46*0.03</f>
        <v>0</v>
      </c>
    </row>
    <row r="81" spans="1:4" x14ac:dyDescent="0.25">
      <c r="A81" s="15" t="s">
        <v>52</v>
      </c>
      <c r="B81" s="14" t="s">
        <v>74</v>
      </c>
      <c r="C81" s="20"/>
      <c r="D81" s="25">
        <f>D46*0.006</f>
        <v>0</v>
      </c>
    </row>
    <row r="82" spans="1:4" ht="12.75" customHeight="1" x14ac:dyDescent="0.25">
      <c r="A82" s="101" t="s">
        <v>75</v>
      </c>
      <c r="B82" s="101"/>
      <c r="C82" s="35">
        <f>SUM(C74:C81)</f>
        <v>0</v>
      </c>
      <c r="D82" s="36">
        <f>SUM(D74:D81)</f>
        <v>0</v>
      </c>
    </row>
    <row r="83" spans="1:4" x14ac:dyDescent="0.25">
      <c r="A83" s="4"/>
    </row>
    <row r="84" spans="1:4" x14ac:dyDescent="0.25">
      <c r="A84" s="4" t="s">
        <v>76</v>
      </c>
    </row>
    <row r="85" spans="1:4" x14ac:dyDescent="0.25">
      <c r="A85" s="4"/>
    </row>
    <row r="86" spans="1:4" ht="12.75" customHeight="1" x14ac:dyDescent="0.25">
      <c r="A86" s="16" t="s">
        <v>77</v>
      </c>
      <c r="B86" s="100" t="s">
        <v>78</v>
      </c>
      <c r="C86" s="100"/>
      <c r="D86" s="24" t="s">
        <v>38</v>
      </c>
    </row>
    <row r="87" spans="1:4" x14ac:dyDescent="0.25">
      <c r="A87" s="37" t="s">
        <v>20</v>
      </c>
      <c r="B87" s="38" t="s">
        <v>79</v>
      </c>
      <c r="C87" s="20"/>
      <c r="D87" s="25">
        <f>C87*D46</f>
        <v>0</v>
      </c>
    </row>
    <row r="88" spans="1:4" x14ac:dyDescent="0.25">
      <c r="A88" s="37" t="s">
        <v>22</v>
      </c>
      <c r="B88" s="38" t="s">
        <v>80</v>
      </c>
      <c r="C88" s="20"/>
      <c r="D88" s="25">
        <f>D46*C88</f>
        <v>0</v>
      </c>
    </row>
    <row r="89" spans="1:4" x14ac:dyDescent="0.25">
      <c r="A89" s="15"/>
      <c r="B89" s="14" t="s">
        <v>81</v>
      </c>
      <c r="C89" s="20"/>
      <c r="D89" s="25">
        <f>SUM(D87:D88)</f>
        <v>0</v>
      </c>
    </row>
    <row r="90" spans="1:4" x14ac:dyDescent="0.25">
      <c r="A90" s="15" t="s">
        <v>25</v>
      </c>
      <c r="B90" s="14" t="s">
        <v>82</v>
      </c>
      <c r="C90" s="20"/>
      <c r="D90" s="25">
        <f>D89*C90</f>
        <v>0</v>
      </c>
    </row>
    <row r="91" spans="1:4" ht="12.75" customHeight="1" x14ac:dyDescent="0.25">
      <c r="A91" s="101" t="s">
        <v>75</v>
      </c>
      <c r="B91" s="101"/>
      <c r="C91" s="35">
        <f>SUM(C89:C90)</f>
        <v>0</v>
      </c>
      <c r="D91" s="36">
        <f>SUM(D87:D90)</f>
        <v>0</v>
      </c>
    </row>
    <row r="92" spans="1:4" x14ac:dyDescent="0.25">
      <c r="A92" s="4"/>
    </row>
    <row r="93" spans="1:4" x14ac:dyDescent="0.25">
      <c r="A93" s="4"/>
    </row>
    <row r="94" spans="1:4" x14ac:dyDescent="0.25">
      <c r="A94" s="4"/>
    </row>
    <row r="95" spans="1:4" x14ac:dyDescent="0.25">
      <c r="A95" s="4" t="s">
        <v>83</v>
      </c>
    </row>
    <row r="96" spans="1:4" x14ac:dyDescent="0.25">
      <c r="A96" s="4"/>
    </row>
    <row r="97" spans="1:4" ht="12.75" customHeight="1" x14ac:dyDescent="0.25">
      <c r="A97" s="16" t="s">
        <v>84</v>
      </c>
      <c r="B97" s="100" t="s">
        <v>85</v>
      </c>
      <c r="C97" s="100"/>
      <c r="D97" s="24" t="s">
        <v>38</v>
      </c>
    </row>
    <row r="98" spans="1:4" x14ac:dyDescent="0.25">
      <c r="A98" s="15" t="s">
        <v>20</v>
      </c>
      <c r="B98" s="14" t="s">
        <v>174</v>
      </c>
      <c r="C98" s="22"/>
      <c r="D98" s="25">
        <f>D46*C98</f>
        <v>0</v>
      </c>
    </row>
    <row r="99" spans="1:4" x14ac:dyDescent="0.25">
      <c r="A99" s="15" t="s">
        <v>22</v>
      </c>
      <c r="B99" s="14" t="s">
        <v>86</v>
      </c>
      <c r="C99" s="20"/>
      <c r="D99" s="25">
        <f>D98*C99</f>
        <v>0</v>
      </c>
    </row>
    <row r="100" spans="1:4" ht="12.75" customHeight="1" x14ac:dyDescent="0.25">
      <c r="A100" s="99" t="s">
        <v>75</v>
      </c>
      <c r="B100" s="99"/>
      <c r="C100" s="35">
        <f>SUM(C98:C99)</f>
        <v>0</v>
      </c>
      <c r="D100" s="36">
        <f>SUM(D98:D99)</f>
        <v>0</v>
      </c>
    </row>
    <row r="101" spans="1:4" x14ac:dyDescent="0.25">
      <c r="A101" s="4"/>
      <c r="B101" s="39"/>
    </row>
    <row r="102" spans="1:4" x14ac:dyDescent="0.25">
      <c r="A102" s="4" t="s">
        <v>87</v>
      </c>
    </row>
    <row r="103" spans="1:4" x14ac:dyDescent="0.25">
      <c r="A103" s="4"/>
    </row>
    <row r="104" spans="1:4" ht="12.75" customHeight="1" x14ac:dyDescent="0.25">
      <c r="A104" s="16" t="s">
        <v>88</v>
      </c>
      <c r="B104" s="100" t="s">
        <v>89</v>
      </c>
      <c r="C104" s="100"/>
      <c r="D104" s="24" t="s">
        <v>38</v>
      </c>
    </row>
    <row r="105" spans="1:4" x14ac:dyDescent="0.25">
      <c r="A105" s="15" t="s">
        <v>20</v>
      </c>
      <c r="B105" s="14" t="s">
        <v>90</v>
      </c>
      <c r="C105" s="20"/>
      <c r="D105" s="25">
        <f>D46*C105</f>
        <v>0</v>
      </c>
    </row>
    <row r="106" spans="1:4" ht="24" x14ac:dyDescent="0.25">
      <c r="A106" s="15" t="s">
        <v>22</v>
      </c>
      <c r="B106" s="14" t="s">
        <v>91</v>
      </c>
      <c r="C106" s="20"/>
      <c r="D106" s="25">
        <f>D46*C106</f>
        <v>0</v>
      </c>
    </row>
    <row r="107" spans="1:4" x14ac:dyDescent="0.25">
      <c r="A107" s="37" t="s">
        <v>25</v>
      </c>
      <c r="B107" s="38" t="s">
        <v>92</v>
      </c>
      <c r="C107" s="20"/>
      <c r="D107" s="25">
        <f>D46*C107</f>
        <v>0</v>
      </c>
    </row>
    <row r="108" spans="1:4" x14ac:dyDescent="0.25">
      <c r="A108" s="37" t="s">
        <v>27</v>
      </c>
      <c r="B108" s="38" t="s">
        <v>93</v>
      </c>
      <c r="C108" s="20"/>
      <c r="D108" s="25">
        <f>D46*C108</f>
        <v>0</v>
      </c>
    </row>
    <row r="109" spans="1:4" x14ac:dyDescent="0.25">
      <c r="A109" s="15" t="s">
        <v>15</v>
      </c>
      <c r="B109" s="14" t="s">
        <v>94</v>
      </c>
      <c r="C109" s="20"/>
      <c r="D109" s="25">
        <f>D108*C109</f>
        <v>0</v>
      </c>
    </row>
    <row r="110" spans="1:4" x14ac:dyDescent="0.25">
      <c r="A110" s="15" t="s">
        <v>48</v>
      </c>
      <c r="B110" s="14" t="s">
        <v>95</v>
      </c>
      <c r="C110" s="20"/>
      <c r="D110" s="25">
        <f>D46*C110</f>
        <v>0</v>
      </c>
    </row>
    <row r="111" spans="1:4" ht="12.75" customHeight="1" x14ac:dyDescent="0.25">
      <c r="A111" s="99" t="s">
        <v>75</v>
      </c>
      <c r="B111" s="99"/>
      <c r="C111" s="35"/>
      <c r="D111" s="26">
        <f>SUM(D105:D110)</f>
        <v>0</v>
      </c>
    </row>
    <row r="112" spans="1:4" x14ac:dyDescent="0.25">
      <c r="A112" s="4"/>
    </row>
    <row r="113" spans="1:4" x14ac:dyDescent="0.25">
      <c r="A113" s="4" t="s">
        <v>96</v>
      </c>
    </row>
    <row r="114" spans="1:4" x14ac:dyDescent="0.25">
      <c r="A114" s="4"/>
    </row>
    <row r="115" spans="1:4" ht="12.75" customHeight="1" x14ac:dyDescent="0.25">
      <c r="A115" s="16" t="s">
        <v>97</v>
      </c>
      <c r="B115" s="100" t="s">
        <v>98</v>
      </c>
      <c r="C115" s="100"/>
      <c r="D115" s="24" t="s">
        <v>38</v>
      </c>
    </row>
    <row r="116" spans="1:4" x14ac:dyDescent="0.25">
      <c r="A116" s="15" t="s">
        <v>20</v>
      </c>
      <c r="B116" s="14" t="s">
        <v>99</v>
      </c>
      <c r="C116" s="20"/>
      <c r="D116" s="25">
        <f>D46*C116</f>
        <v>0</v>
      </c>
    </row>
    <row r="117" spans="1:4" x14ac:dyDescent="0.25">
      <c r="A117" s="15" t="s">
        <v>22</v>
      </c>
      <c r="B117" s="14" t="s">
        <v>100</v>
      </c>
      <c r="C117" s="20"/>
      <c r="D117" s="25">
        <f>D46*C117</f>
        <v>0</v>
      </c>
    </row>
    <row r="118" spans="1:4" x14ac:dyDescent="0.25">
      <c r="A118" s="15" t="s">
        <v>25</v>
      </c>
      <c r="B118" s="14" t="s">
        <v>101</v>
      </c>
      <c r="C118" s="22"/>
      <c r="D118" s="25">
        <f>D46*C118</f>
        <v>0</v>
      </c>
    </row>
    <row r="119" spans="1:4" x14ac:dyDescent="0.25">
      <c r="A119" s="37" t="s">
        <v>27</v>
      </c>
      <c r="B119" s="38" t="s">
        <v>102</v>
      </c>
      <c r="C119" s="20"/>
      <c r="D119" s="25">
        <f>D46*C119</f>
        <v>0</v>
      </c>
    </row>
    <row r="120" spans="1:4" x14ac:dyDescent="0.25">
      <c r="A120" s="15" t="s">
        <v>15</v>
      </c>
      <c r="B120" s="14" t="s">
        <v>103</v>
      </c>
      <c r="C120" s="20"/>
      <c r="D120" s="25">
        <f>D46*C120</f>
        <v>0</v>
      </c>
    </row>
    <row r="121" spans="1:4" x14ac:dyDescent="0.25">
      <c r="A121" s="15" t="s">
        <v>48</v>
      </c>
      <c r="B121" s="14" t="s">
        <v>43</v>
      </c>
      <c r="C121" s="20"/>
      <c r="D121" s="25">
        <f>SUM(D116:D120)</f>
        <v>0</v>
      </c>
    </row>
    <row r="122" spans="1:4" ht="12.75" customHeight="1" x14ac:dyDescent="0.25">
      <c r="A122" s="99" t="s">
        <v>81</v>
      </c>
      <c r="B122" s="99"/>
      <c r="C122" s="18"/>
      <c r="D122" s="25">
        <f>SUM(D116:D121)</f>
        <v>0</v>
      </c>
    </row>
    <row r="123" spans="1:4" x14ac:dyDescent="0.25">
      <c r="A123" s="15" t="s">
        <v>50</v>
      </c>
      <c r="B123" s="14" t="s">
        <v>104</v>
      </c>
      <c r="C123" s="20"/>
      <c r="D123" s="25">
        <f>D122*C123</f>
        <v>0</v>
      </c>
    </row>
    <row r="124" spans="1:4" ht="12.75" customHeight="1" x14ac:dyDescent="0.25">
      <c r="A124" s="99" t="s">
        <v>75</v>
      </c>
      <c r="B124" s="99"/>
      <c r="C124" s="35"/>
      <c r="D124" s="36">
        <f>SUM(D122:D123)</f>
        <v>0</v>
      </c>
    </row>
    <row r="125" spans="1:4" x14ac:dyDescent="0.25">
      <c r="A125" s="4"/>
    </row>
    <row r="126" spans="1:4" x14ac:dyDescent="0.25">
      <c r="A126" s="5" t="s">
        <v>105</v>
      </c>
    </row>
    <row r="127" spans="1:4" x14ac:dyDescent="0.25">
      <c r="A127" s="4"/>
    </row>
    <row r="128" spans="1:4" ht="12.75" customHeight="1" x14ac:dyDescent="0.25">
      <c r="A128" s="16">
        <v>4</v>
      </c>
      <c r="B128" s="100" t="s">
        <v>106</v>
      </c>
      <c r="C128" s="100"/>
      <c r="D128" s="24" t="s">
        <v>38</v>
      </c>
    </row>
    <row r="129" spans="1:4" x14ac:dyDescent="0.25">
      <c r="A129" s="15" t="s">
        <v>64</v>
      </c>
      <c r="B129" s="14" t="s">
        <v>107</v>
      </c>
      <c r="C129" s="20"/>
      <c r="D129" s="25">
        <f>D91</f>
        <v>0</v>
      </c>
    </row>
    <row r="130" spans="1:4" x14ac:dyDescent="0.25">
      <c r="A130" s="15" t="s">
        <v>77</v>
      </c>
      <c r="B130" s="14" t="s">
        <v>108</v>
      </c>
      <c r="C130" s="20"/>
      <c r="D130" s="25">
        <f>D82</f>
        <v>0</v>
      </c>
    </row>
    <row r="131" spans="1:4" x14ac:dyDescent="0.25">
      <c r="A131" s="15" t="s">
        <v>84</v>
      </c>
      <c r="B131" s="14" t="s">
        <v>85</v>
      </c>
      <c r="C131" s="20"/>
      <c r="D131" s="25">
        <f>D100</f>
        <v>0</v>
      </c>
    </row>
    <row r="132" spans="1:4" x14ac:dyDescent="0.25">
      <c r="A132" s="15" t="s">
        <v>88</v>
      </c>
      <c r="B132" s="14" t="s">
        <v>109</v>
      </c>
      <c r="C132" s="20"/>
      <c r="D132" s="25">
        <f>D111</f>
        <v>0</v>
      </c>
    </row>
    <row r="133" spans="1:4" x14ac:dyDescent="0.25">
      <c r="A133" s="15" t="s">
        <v>97</v>
      </c>
      <c r="B133" s="14" t="s">
        <v>110</v>
      </c>
      <c r="C133" s="20"/>
      <c r="D133" s="25">
        <f>D124</f>
        <v>0</v>
      </c>
    </row>
    <row r="134" spans="1:4" x14ac:dyDescent="0.25">
      <c r="A134" s="15" t="s">
        <v>111</v>
      </c>
      <c r="B134" s="14" t="s">
        <v>43</v>
      </c>
      <c r="C134" s="20"/>
      <c r="D134" s="25">
        <v>0</v>
      </c>
    </row>
    <row r="135" spans="1:4" ht="12.75" customHeight="1" x14ac:dyDescent="0.25">
      <c r="A135" s="95" t="s">
        <v>75</v>
      </c>
      <c r="B135" s="95"/>
      <c r="C135" s="95"/>
      <c r="D135" s="26">
        <f>SUM(D129:D134)</f>
        <v>0</v>
      </c>
    </row>
    <row r="136" spans="1:4" x14ac:dyDescent="0.25">
      <c r="A136" s="4"/>
    </row>
    <row r="137" spans="1:4" x14ac:dyDescent="0.25">
      <c r="A137" s="5" t="s">
        <v>112</v>
      </c>
    </row>
    <row r="138" spans="1:4" x14ac:dyDescent="0.25">
      <c r="A138" s="16">
        <v>5</v>
      </c>
      <c r="B138" s="16" t="s">
        <v>113</v>
      </c>
      <c r="C138" s="40" t="s">
        <v>66</v>
      </c>
      <c r="D138" s="27" t="s">
        <v>38</v>
      </c>
    </row>
    <row r="139" spans="1:4" x14ac:dyDescent="0.25">
      <c r="A139" s="6" t="s">
        <v>20</v>
      </c>
      <c r="B139" s="6" t="s">
        <v>114</v>
      </c>
      <c r="C139" s="7"/>
      <c r="D139" s="8">
        <f>D156*C139</f>
        <v>0</v>
      </c>
    </row>
    <row r="140" spans="1:4" ht="12.75" customHeight="1" x14ac:dyDescent="0.25">
      <c r="A140" s="6" t="s">
        <v>22</v>
      </c>
      <c r="B140" s="98" t="s">
        <v>115</v>
      </c>
      <c r="C140" s="98"/>
      <c r="D140" s="98"/>
    </row>
    <row r="141" spans="1:4" ht="12.75" customHeight="1" x14ac:dyDescent="0.25">
      <c r="A141" s="6"/>
      <c r="B141" s="98" t="s">
        <v>116</v>
      </c>
      <c r="C141" s="98"/>
      <c r="D141" s="98"/>
    </row>
    <row r="142" spans="1:4" x14ac:dyDescent="0.25">
      <c r="A142" s="6"/>
      <c r="B142" s="6" t="s">
        <v>117</v>
      </c>
      <c r="C142" s="7"/>
      <c r="D142" s="8">
        <f>((D156+D139+D147)*C142)/(1-C142)</f>
        <v>0</v>
      </c>
    </row>
    <row r="143" spans="1:4" x14ac:dyDescent="0.25">
      <c r="A143" s="6"/>
      <c r="B143" s="6" t="s">
        <v>118</v>
      </c>
      <c r="C143" s="7"/>
      <c r="D143" s="8">
        <f>((D156+D139+D147)*C143)/(1-C143)</f>
        <v>0</v>
      </c>
    </row>
    <row r="144" spans="1:4" x14ac:dyDescent="0.25">
      <c r="A144" s="6"/>
      <c r="B144" s="6" t="s">
        <v>119</v>
      </c>
      <c r="C144" s="7"/>
      <c r="D144" s="8">
        <f>((D156+D139+D147)*C144)/(1-C144)</f>
        <v>0</v>
      </c>
    </row>
    <row r="145" spans="1:4" x14ac:dyDescent="0.25">
      <c r="A145" s="6"/>
      <c r="B145" s="6" t="s">
        <v>120</v>
      </c>
      <c r="C145" s="7"/>
      <c r="D145" s="8">
        <v>0</v>
      </c>
    </row>
    <row r="146" spans="1:4" x14ac:dyDescent="0.25">
      <c r="A146" s="6"/>
      <c r="B146" s="6" t="s">
        <v>121</v>
      </c>
      <c r="C146" s="7"/>
      <c r="D146" s="8">
        <v>0</v>
      </c>
    </row>
    <row r="147" spans="1:4" x14ac:dyDescent="0.25">
      <c r="A147" s="6" t="s">
        <v>25</v>
      </c>
      <c r="B147" s="6" t="s">
        <v>122</v>
      </c>
      <c r="C147" s="7"/>
      <c r="D147" s="8">
        <f>(D156+D139)*C147</f>
        <v>0</v>
      </c>
    </row>
    <row r="148" spans="1:4" ht="12.75" customHeight="1" x14ac:dyDescent="0.25">
      <c r="A148" s="95" t="s">
        <v>75</v>
      </c>
      <c r="B148" s="95"/>
      <c r="C148" s="95"/>
      <c r="D148" s="8">
        <f>SUM(D139:D147)</f>
        <v>0</v>
      </c>
    </row>
    <row r="149" spans="1:4" x14ac:dyDescent="0.25">
      <c r="A149" s="4"/>
    </row>
    <row r="150" spans="1:4" x14ac:dyDescent="0.25">
      <c r="A150" s="5" t="s">
        <v>123</v>
      </c>
    </row>
    <row r="151" spans="1:4" ht="12.75" customHeight="1" x14ac:dyDescent="0.25">
      <c r="A151" s="95" t="s">
        <v>124</v>
      </c>
      <c r="B151" s="95"/>
      <c r="C151" s="95"/>
      <c r="D151" s="41" t="s">
        <v>38</v>
      </c>
    </row>
    <row r="152" spans="1:4" x14ac:dyDescent="0.25">
      <c r="A152" s="15" t="s">
        <v>20</v>
      </c>
      <c r="B152" s="14" t="s">
        <v>125</v>
      </c>
      <c r="C152" s="20"/>
      <c r="D152" s="25">
        <f>D46</f>
        <v>0</v>
      </c>
    </row>
    <row r="153" spans="1:4" x14ac:dyDescent="0.25">
      <c r="A153" s="15" t="s">
        <v>22</v>
      </c>
      <c r="B153" s="14" t="s">
        <v>126</v>
      </c>
      <c r="C153" s="20"/>
      <c r="D153" s="25">
        <f>D59</f>
        <v>0</v>
      </c>
    </row>
    <row r="154" spans="1:4" ht="28.35" customHeight="1" x14ac:dyDescent="0.25">
      <c r="A154" s="15" t="s">
        <v>25</v>
      </c>
      <c r="B154" s="14" t="s">
        <v>127</v>
      </c>
      <c r="C154" s="20"/>
      <c r="D154" s="25">
        <f>D68</f>
        <v>0</v>
      </c>
    </row>
    <row r="155" spans="1:4" x14ac:dyDescent="0.25">
      <c r="A155" s="15" t="s">
        <v>27</v>
      </c>
      <c r="B155" s="14" t="s">
        <v>128</v>
      </c>
      <c r="C155" s="20"/>
      <c r="D155" s="25">
        <f>D135</f>
        <v>0</v>
      </c>
    </row>
    <row r="156" spans="1:4" ht="12.75" customHeight="1" x14ac:dyDescent="0.25">
      <c r="A156" s="95" t="s">
        <v>129</v>
      </c>
      <c r="B156" s="95"/>
      <c r="C156" s="95"/>
      <c r="D156" s="25">
        <f>SUM(D152:D155)</f>
        <v>0</v>
      </c>
    </row>
    <row r="157" spans="1:4" ht="12.75" customHeight="1" x14ac:dyDescent="0.25">
      <c r="A157" s="15" t="s">
        <v>15</v>
      </c>
      <c r="B157" s="95" t="s">
        <v>130</v>
      </c>
      <c r="C157" s="95"/>
      <c r="D157" s="25">
        <f>D148</f>
        <v>0</v>
      </c>
    </row>
    <row r="158" spans="1:4" ht="12.75" customHeight="1" x14ac:dyDescent="0.25">
      <c r="A158" s="95" t="s">
        <v>131</v>
      </c>
      <c r="B158" s="95"/>
      <c r="C158" s="95"/>
      <c r="D158" s="26">
        <f>SUM(D156:D157)</f>
        <v>0</v>
      </c>
    </row>
    <row r="159" spans="1:4" x14ac:dyDescent="0.25">
      <c r="A159" s="5" t="s">
        <v>132</v>
      </c>
    </row>
    <row r="160" spans="1:4" x14ac:dyDescent="0.25">
      <c r="A160" s="5"/>
    </row>
    <row r="161" spans="1:7" ht="36.75" customHeight="1" x14ac:dyDescent="0.25">
      <c r="A161" s="95" t="s">
        <v>32</v>
      </c>
      <c r="B161" s="95"/>
      <c r="C161" s="97" t="s">
        <v>133</v>
      </c>
      <c r="D161" s="8" t="s">
        <v>134</v>
      </c>
      <c r="E161" s="6" t="s">
        <v>135</v>
      </c>
      <c r="F161" s="6" t="s">
        <v>136</v>
      </c>
      <c r="G161" s="6" t="s">
        <v>137</v>
      </c>
    </row>
    <row r="162" spans="1:7" ht="12.75" customHeight="1" x14ac:dyDescent="0.25">
      <c r="A162" s="95" t="s">
        <v>138</v>
      </c>
      <c r="B162" s="95"/>
      <c r="C162" s="97"/>
      <c r="D162" s="8" t="s">
        <v>139</v>
      </c>
      <c r="E162" s="6" t="s">
        <v>140</v>
      </c>
      <c r="F162" s="6" t="s">
        <v>141</v>
      </c>
      <c r="G162" s="6" t="s">
        <v>142</v>
      </c>
    </row>
    <row r="163" spans="1:7" x14ac:dyDescent="0.25">
      <c r="A163" s="6" t="s">
        <v>54</v>
      </c>
      <c r="B163" s="6" t="s">
        <v>143</v>
      </c>
      <c r="C163" s="9">
        <f>D158</f>
        <v>0</v>
      </c>
      <c r="D163" s="42">
        <v>1</v>
      </c>
      <c r="E163" s="9">
        <f>C163*D163</f>
        <v>0</v>
      </c>
      <c r="F163" s="6">
        <v>1</v>
      </c>
      <c r="G163" s="9">
        <f>E163*F163</f>
        <v>0</v>
      </c>
    </row>
    <row r="164" spans="1:7" x14ac:dyDescent="0.25">
      <c r="A164" s="15" t="s">
        <v>144</v>
      </c>
      <c r="B164" s="14" t="s">
        <v>145</v>
      </c>
      <c r="C164" s="43" t="s">
        <v>146</v>
      </c>
      <c r="D164" s="25"/>
      <c r="E164" s="14" t="s">
        <v>146</v>
      </c>
      <c r="F164" s="14"/>
      <c r="G164" s="14" t="s">
        <v>146</v>
      </c>
    </row>
    <row r="165" spans="1:7" x14ac:dyDescent="0.25">
      <c r="A165" s="15"/>
      <c r="B165" s="14"/>
      <c r="C165" s="20"/>
      <c r="D165" s="25"/>
      <c r="E165" s="14"/>
      <c r="F165" s="14"/>
      <c r="G165" s="14"/>
    </row>
    <row r="166" spans="1:7" ht="12.75" customHeight="1" x14ac:dyDescent="0.25">
      <c r="A166" s="95" t="s">
        <v>147</v>
      </c>
      <c r="B166" s="95"/>
      <c r="C166" s="95"/>
      <c r="D166" s="95"/>
      <c r="E166" s="95"/>
      <c r="F166" s="95"/>
      <c r="G166" s="43">
        <f>SUM(G163:G165)</f>
        <v>0</v>
      </c>
    </row>
    <row r="167" spans="1:7" x14ac:dyDescent="0.25">
      <c r="A167" s="4"/>
    </row>
    <row r="168" spans="1:7" x14ac:dyDescent="0.25">
      <c r="A168" s="5" t="s">
        <v>148</v>
      </c>
    </row>
    <row r="169" spans="1:7" x14ac:dyDescent="0.25">
      <c r="A169" s="5"/>
    </row>
    <row r="170" spans="1:7" ht="12.75" customHeight="1" x14ac:dyDescent="0.25">
      <c r="A170" s="96" t="s">
        <v>149</v>
      </c>
      <c r="B170" s="96"/>
      <c r="C170" s="96"/>
    </row>
    <row r="171" spans="1:7" x14ac:dyDescent="0.25">
      <c r="A171" s="15"/>
      <c r="B171" s="14" t="s">
        <v>150</v>
      </c>
      <c r="C171" s="20" t="s">
        <v>38</v>
      </c>
    </row>
    <row r="172" spans="1:7" x14ac:dyDescent="0.25">
      <c r="A172" s="15" t="s">
        <v>20</v>
      </c>
      <c r="B172" s="14" t="s">
        <v>151</v>
      </c>
      <c r="C172" s="43"/>
    </row>
    <row r="173" spans="1:7" x14ac:dyDescent="0.25">
      <c r="A173" s="15" t="s">
        <v>22</v>
      </c>
      <c r="B173" s="14" t="s">
        <v>152</v>
      </c>
      <c r="C173" s="43"/>
    </row>
    <row r="174" spans="1:7" ht="29.1" customHeight="1" x14ac:dyDescent="0.25">
      <c r="A174" s="15" t="s">
        <v>25</v>
      </c>
      <c r="B174" s="14" t="s">
        <v>153</v>
      </c>
      <c r="C174" s="44">
        <f>C173*12</f>
        <v>0</v>
      </c>
    </row>
  </sheetData>
  <mergeCells count="43">
    <mergeCell ref="A1:F1"/>
    <mergeCell ref="A3:F3"/>
    <mergeCell ref="A4:F4"/>
    <mergeCell ref="A5:F5"/>
    <mergeCell ref="A6:F6"/>
    <mergeCell ref="A7:E7"/>
    <mergeCell ref="A8:E8"/>
    <mergeCell ref="A9:E9"/>
    <mergeCell ref="A10:E10"/>
    <mergeCell ref="A13:E13"/>
    <mergeCell ref="A22:B22"/>
    <mergeCell ref="A25:B25"/>
    <mergeCell ref="A33:C33"/>
    <mergeCell ref="B40:C40"/>
    <mergeCell ref="A46:C46"/>
    <mergeCell ref="B50:C50"/>
    <mergeCell ref="A59:C59"/>
    <mergeCell ref="B63:C63"/>
    <mergeCell ref="A68:C68"/>
    <mergeCell ref="A82:B82"/>
    <mergeCell ref="B86:C86"/>
    <mergeCell ref="A91:B91"/>
    <mergeCell ref="B97:C97"/>
    <mergeCell ref="A100:B100"/>
    <mergeCell ref="B104:C104"/>
    <mergeCell ref="A111:B111"/>
    <mergeCell ref="B115:C115"/>
    <mergeCell ref="A122:B122"/>
    <mergeCell ref="A124:B124"/>
    <mergeCell ref="B128:C128"/>
    <mergeCell ref="A135:C135"/>
    <mergeCell ref="B140:D140"/>
    <mergeCell ref="B141:D141"/>
    <mergeCell ref="A148:C148"/>
    <mergeCell ref="A151:C151"/>
    <mergeCell ref="A166:F166"/>
    <mergeCell ref="A170:C170"/>
    <mergeCell ref="A156:C156"/>
    <mergeCell ref="B157:C157"/>
    <mergeCell ref="A158:C158"/>
    <mergeCell ref="A161:B161"/>
    <mergeCell ref="C161:C162"/>
    <mergeCell ref="A162:B162"/>
  </mergeCells>
  <printOptions horizontalCentered="1"/>
  <pageMargins left="0" right="0" top="0.39370078740157483" bottom="0.39370078740157483" header="0.51181102362204722" footer="0.31496062992125984"/>
  <pageSetup firstPageNumber="0" fitToWidth="0" orientation="landscape" r:id="rId1"/>
  <headerFooter>
    <oddFooter>&amp;CPágina &amp;P</oddFooter>
  </headerFooter>
  <rowBreaks count="6" manualBreakCount="6">
    <brk id="17" max="16383" man="1"/>
    <brk id="37" max="16383" man="1"/>
    <brk id="69" max="16383" man="1"/>
    <brk id="93" max="16383" man="1"/>
    <brk id="125" max="16383" man="1"/>
    <brk id="1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72"/>
  <sheetViews>
    <sheetView tabSelected="1" topLeftCell="A7" zoomScaleNormal="100" zoomScalePageLayoutView="60" workbookViewId="0">
      <selection activeCell="H35" sqref="H35"/>
    </sheetView>
  </sheetViews>
  <sheetFormatPr defaultRowHeight="15" x14ac:dyDescent="0.25"/>
  <cols>
    <col min="1" max="1" width="9.140625" style="45" bestFit="1"/>
    <col min="2" max="2" width="49" style="45"/>
    <col min="3" max="3" width="15.85546875" style="48" customWidth="1"/>
    <col min="4" max="4" width="12.140625" style="49" customWidth="1"/>
    <col min="5" max="5" width="11.5703125" style="45" bestFit="1" customWidth="1"/>
    <col min="6" max="6" width="12.42578125" style="45" bestFit="1" customWidth="1"/>
    <col min="7" max="7" width="11.5703125" style="45" bestFit="1" customWidth="1"/>
    <col min="8" max="1025" width="10.5703125" style="45"/>
    <col min="1026" max="16384" width="9.140625" style="46"/>
  </cols>
  <sheetData>
    <row r="1" spans="1:6" x14ac:dyDescent="0.25">
      <c r="A1" s="111" t="s">
        <v>154</v>
      </c>
      <c r="B1" s="111"/>
      <c r="C1" s="111"/>
      <c r="D1" s="111"/>
      <c r="E1" s="111"/>
      <c r="F1" s="111"/>
    </row>
    <row r="2" spans="1:6" x14ac:dyDescent="0.25">
      <c r="A2" s="50" t="s">
        <v>1</v>
      </c>
    </row>
    <row r="3" spans="1:6" ht="12.75" customHeight="1" x14ac:dyDescent="0.25">
      <c r="A3" s="105" t="s">
        <v>2</v>
      </c>
      <c r="B3" s="105"/>
      <c r="C3" s="105"/>
      <c r="D3" s="105"/>
      <c r="E3" s="105"/>
      <c r="F3" s="105"/>
    </row>
    <row r="4" spans="1:6" ht="12.75" customHeight="1" x14ac:dyDescent="0.25">
      <c r="A4" s="112" t="s">
        <v>3</v>
      </c>
      <c r="B4" s="112"/>
      <c r="C4" s="112"/>
      <c r="D4" s="112"/>
      <c r="E4" s="112"/>
      <c r="F4" s="112"/>
    </row>
    <row r="5" spans="1:6" ht="12.75" customHeight="1" x14ac:dyDescent="0.25">
      <c r="A5" s="112" t="s">
        <v>167</v>
      </c>
      <c r="B5" s="112"/>
      <c r="C5" s="112"/>
      <c r="D5" s="112"/>
      <c r="E5" s="112"/>
      <c r="F5" s="112"/>
    </row>
    <row r="6" spans="1:6" ht="12.75" customHeight="1" x14ac:dyDescent="0.25">
      <c r="A6" s="112" t="s">
        <v>4</v>
      </c>
      <c r="B6" s="112"/>
      <c r="C6" s="112"/>
      <c r="D6" s="112"/>
      <c r="E6" s="112"/>
      <c r="F6" s="112"/>
    </row>
    <row r="7" spans="1:6" ht="12.75" customHeight="1" x14ac:dyDescent="0.25">
      <c r="A7" s="104" t="s">
        <v>168</v>
      </c>
      <c r="B7" s="104"/>
      <c r="C7" s="104"/>
      <c r="D7" s="104"/>
      <c r="E7" s="104"/>
      <c r="F7" s="51"/>
    </row>
    <row r="8" spans="1:6" ht="12.75" customHeight="1" x14ac:dyDescent="0.25">
      <c r="A8" s="104" t="s">
        <v>5</v>
      </c>
      <c r="B8" s="104"/>
      <c r="C8" s="104"/>
      <c r="D8" s="104"/>
      <c r="E8" s="104"/>
      <c r="F8" s="51"/>
    </row>
    <row r="9" spans="1:6" ht="12.75" customHeight="1" x14ac:dyDescent="0.25">
      <c r="A9" s="104" t="s">
        <v>169</v>
      </c>
      <c r="B9" s="104"/>
      <c r="C9" s="104"/>
      <c r="D9" s="104"/>
      <c r="E9" s="104"/>
      <c r="F9" s="51"/>
    </row>
    <row r="10" spans="1:6" ht="12.75" customHeight="1" x14ac:dyDescent="0.25">
      <c r="A10" s="104" t="s">
        <v>6</v>
      </c>
      <c r="B10" s="104"/>
      <c r="C10" s="104"/>
      <c r="D10" s="104"/>
      <c r="E10" s="104"/>
      <c r="F10" s="51"/>
    </row>
    <row r="11" spans="1:6" ht="47.1" customHeight="1" x14ac:dyDescent="0.25">
      <c r="A11" s="51" t="s">
        <v>7</v>
      </c>
      <c r="B11" s="51" t="s">
        <v>8</v>
      </c>
      <c r="C11" s="52" t="s">
        <v>9</v>
      </c>
      <c r="D11" s="53" t="s">
        <v>10</v>
      </c>
      <c r="E11" s="51" t="s">
        <v>11</v>
      </c>
      <c r="F11" s="51" t="s">
        <v>12</v>
      </c>
    </row>
    <row r="12" spans="1:6" x14ac:dyDescent="0.25">
      <c r="A12" s="51">
        <v>1</v>
      </c>
      <c r="B12" s="51" t="s">
        <v>155</v>
      </c>
      <c r="C12" s="54"/>
      <c r="D12" s="53"/>
      <c r="E12" s="54"/>
      <c r="F12" s="55"/>
    </row>
    <row r="13" spans="1:6" ht="12.75" customHeight="1" x14ac:dyDescent="0.25">
      <c r="A13" s="104" t="s">
        <v>14</v>
      </c>
      <c r="B13" s="104"/>
      <c r="C13" s="104"/>
      <c r="D13" s="104"/>
      <c r="E13" s="104"/>
      <c r="F13" s="51"/>
    </row>
    <row r="14" spans="1:6" x14ac:dyDescent="0.25">
      <c r="A14" s="50"/>
    </row>
    <row r="15" spans="1:6" x14ac:dyDescent="0.25">
      <c r="A15" s="56" t="s">
        <v>15</v>
      </c>
      <c r="B15" s="57" t="s">
        <v>16</v>
      </c>
    </row>
    <row r="16" spans="1:6" ht="15.75" thickBot="1" x14ac:dyDescent="0.3">
      <c r="A16" s="58"/>
      <c r="B16" s="59" t="s">
        <v>17</v>
      </c>
    </row>
    <row r="17" spans="1:4" x14ac:dyDescent="0.25">
      <c r="A17" s="94"/>
      <c r="B17" s="75"/>
    </row>
    <row r="18" spans="1:4" x14ac:dyDescent="0.25">
      <c r="A18" s="50" t="s">
        <v>18</v>
      </c>
    </row>
    <row r="19" spans="1:4" x14ac:dyDescent="0.25">
      <c r="A19" s="50"/>
    </row>
    <row r="20" spans="1:4" ht="15.75" thickBot="1" x14ac:dyDescent="0.3">
      <c r="A20" s="50" t="s">
        <v>19</v>
      </c>
    </row>
    <row r="21" spans="1:4" ht="12.75" customHeight="1" thickBot="1" x14ac:dyDescent="0.3">
      <c r="A21" s="105" t="s">
        <v>2</v>
      </c>
      <c r="B21" s="105"/>
    </row>
    <row r="22" spans="1:4" x14ac:dyDescent="0.25">
      <c r="A22" s="60"/>
      <c r="B22" s="59" t="s">
        <v>3</v>
      </c>
    </row>
    <row r="23" spans="1:4" ht="30" x14ac:dyDescent="0.25">
      <c r="A23" s="60"/>
      <c r="B23" s="59" t="s">
        <v>170</v>
      </c>
    </row>
    <row r="24" spans="1:4" ht="12.75" customHeight="1" x14ac:dyDescent="0.25">
      <c r="A24" s="104" t="s">
        <v>4</v>
      </c>
      <c r="B24" s="104"/>
    </row>
    <row r="25" spans="1:4" x14ac:dyDescent="0.25">
      <c r="A25" s="50"/>
    </row>
    <row r="26" spans="1:4" x14ac:dyDescent="0.25">
      <c r="A26" s="61" t="s">
        <v>20</v>
      </c>
      <c r="B26" s="62" t="s">
        <v>21</v>
      </c>
      <c r="C26" s="63" t="s">
        <v>171</v>
      </c>
    </row>
    <row r="27" spans="1:4" x14ac:dyDescent="0.25">
      <c r="A27" s="64" t="s">
        <v>22</v>
      </c>
      <c r="B27" s="59" t="s">
        <v>23</v>
      </c>
      <c r="C27" s="65" t="s">
        <v>24</v>
      </c>
    </row>
    <row r="28" spans="1:4" ht="28.35" customHeight="1" x14ac:dyDescent="0.25">
      <c r="A28" s="64" t="s">
        <v>25</v>
      </c>
      <c r="B28" s="59" t="s">
        <v>26</v>
      </c>
      <c r="C28" s="66" t="s">
        <v>172</v>
      </c>
      <c r="D28" s="67"/>
    </row>
    <row r="29" spans="1:4" x14ac:dyDescent="0.25">
      <c r="A29" s="64" t="s">
        <v>27</v>
      </c>
      <c r="B29" s="59" t="s">
        <v>28</v>
      </c>
      <c r="C29" s="68" t="s">
        <v>29</v>
      </c>
    </row>
    <row r="30" spans="1:4" x14ac:dyDescent="0.25">
      <c r="A30" s="50" t="s">
        <v>30</v>
      </c>
    </row>
    <row r="31" spans="1:4" ht="12.75" customHeight="1" x14ac:dyDescent="0.25">
      <c r="A31" s="104" t="s">
        <v>31</v>
      </c>
      <c r="B31" s="104"/>
      <c r="C31" s="104"/>
    </row>
    <row r="32" spans="1:4" ht="29.1" customHeight="1" x14ac:dyDescent="0.25">
      <c r="A32" s="60">
        <v>1</v>
      </c>
      <c r="B32" s="59" t="s">
        <v>32</v>
      </c>
      <c r="C32" s="65" t="s">
        <v>155</v>
      </c>
    </row>
    <row r="33" spans="1:6" x14ac:dyDescent="0.25">
      <c r="A33" s="60">
        <v>2</v>
      </c>
      <c r="B33" s="59" t="s">
        <v>33</v>
      </c>
      <c r="C33" s="69"/>
    </row>
    <row r="34" spans="1:6" x14ac:dyDescent="0.25">
      <c r="A34" s="60">
        <v>3</v>
      </c>
      <c r="B34" s="59" t="s">
        <v>34</v>
      </c>
      <c r="C34" s="65" t="s">
        <v>155</v>
      </c>
    </row>
    <row r="35" spans="1:6" ht="30" x14ac:dyDescent="0.25">
      <c r="A35" s="60">
        <v>4</v>
      </c>
      <c r="B35" s="59" t="s">
        <v>35</v>
      </c>
      <c r="C35" s="65" t="s">
        <v>173</v>
      </c>
    </row>
    <row r="36" spans="1:6" x14ac:dyDescent="0.25">
      <c r="A36" s="50" t="s">
        <v>36</v>
      </c>
    </row>
    <row r="37" spans="1:6" x14ac:dyDescent="0.25">
      <c r="A37" s="50"/>
    </row>
    <row r="38" spans="1:6" ht="12.75" customHeight="1" x14ac:dyDescent="0.25">
      <c r="A38" s="61">
        <v>1</v>
      </c>
      <c r="B38" s="109" t="s">
        <v>37</v>
      </c>
      <c r="C38" s="109"/>
      <c r="D38" s="70" t="s">
        <v>38</v>
      </c>
    </row>
    <row r="39" spans="1:6" x14ac:dyDescent="0.25">
      <c r="A39" s="60" t="s">
        <v>20</v>
      </c>
      <c r="B39" s="59" t="s">
        <v>39</v>
      </c>
      <c r="C39" s="65"/>
      <c r="D39" s="71"/>
    </row>
    <row r="40" spans="1:6" x14ac:dyDescent="0.25">
      <c r="A40" s="60" t="s">
        <v>22</v>
      </c>
      <c r="B40" s="59" t="s">
        <v>40</v>
      </c>
      <c r="C40" s="65"/>
      <c r="D40" s="71">
        <v>0</v>
      </c>
    </row>
    <row r="41" spans="1:6" x14ac:dyDescent="0.25">
      <c r="A41" s="60" t="s">
        <v>25</v>
      </c>
      <c r="B41" s="59" t="s">
        <v>41</v>
      </c>
      <c r="C41" s="65"/>
      <c r="D41" s="71">
        <v>0</v>
      </c>
    </row>
    <row r="42" spans="1:6" x14ac:dyDescent="0.25">
      <c r="A42" s="60" t="s">
        <v>27</v>
      </c>
      <c r="B42" s="59" t="s">
        <v>42</v>
      </c>
      <c r="C42" s="65"/>
      <c r="D42" s="71">
        <v>0</v>
      </c>
    </row>
    <row r="43" spans="1:6" x14ac:dyDescent="0.25">
      <c r="A43" s="60" t="s">
        <v>15</v>
      </c>
      <c r="B43" s="59" t="s">
        <v>43</v>
      </c>
      <c r="C43" s="65"/>
      <c r="D43" s="71">
        <v>0</v>
      </c>
    </row>
    <row r="44" spans="1:6" ht="12.75" customHeight="1" thickBot="1" x14ac:dyDescent="0.3">
      <c r="A44" s="104" t="s">
        <v>44</v>
      </c>
      <c r="B44" s="104"/>
      <c r="C44" s="104"/>
      <c r="D44" s="72">
        <f>SUM(D39:D43)</f>
        <v>0</v>
      </c>
    </row>
    <row r="45" spans="1:6" x14ac:dyDescent="0.25">
      <c r="A45" s="50" t="s">
        <v>45</v>
      </c>
    </row>
    <row r="46" spans="1:6" x14ac:dyDescent="0.25">
      <c r="A46" s="47"/>
    </row>
    <row r="47" spans="1:6" ht="12.75" customHeight="1" x14ac:dyDescent="0.25">
      <c r="A47" s="61">
        <v>2</v>
      </c>
      <c r="B47" s="109" t="s">
        <v>46</v>
      </c>
      <c r="C47" s="109"/>
      <c r="D47" s="73" t="s">
        <v>38</v>
      </c>
    </row>
    <row r="48" spans="1:6" x14ac:dyDescent="0.25">
      <c r="A48" s="51" t="s">
        <v>20</v>
      </c>
      <c r="B48" s="74" t="s">
        <v>165</v>
      </c>
      <c r="C48" s="52"/>
      <c r="D48" s="53"/>
      <c r="E48" s="75"/>
      <c r="F48" s="76"/>
    </row>
    <row r="49" spans="1:4" x14ac:dyDescent="0.25">
      <c r="A49" s="51" t="s">
        <v>25</v>
      </c>
      <c r="B49" s="74" t="s">
        <v>166</v>
      </c>
      <c r="C49" s="52"/>
      <c r="D49" s="53"/>
    </row>
    <row r="50" spans="1:4" x14ac:dyDescent="0.25">
      <c r="A50" s="51" t="s">
        <v>27</v>
      </c>
      <c r="B50" s="51" t="s">
        <v>175</v>
      </c>
      <c r="C50" s="52"/>
      <c r="D50" s="53"/>
    </row>
    <row r="51" spans="1:4" x14ac:dyDescent="0.25">
      <c r="A51" s="51" t="s">
        <v>15</v>
      </c>
      <c r="B51" s="51" t="s">
        <v>47</v>
      </c>
      <c r="C51" s="52"/>
      <c r="D51" s="53">
        <v>0</v>
      </c>
    </row>
    <row r="52" spans="1:4" x14ac:dyDescent="0.25">
      <c r="A52" s="51" t="s">
        <v>48</v>
      </c>
      <c r="B52" s="51" t="s">
        <v>49</v>
      </c>
      <c r="C52" s="52"/>
      <c r="D52" s="53">
        <v>0</v>
      </c>
    </row>
    <row r="53" spans="1:4" x14ac:dyDescent="0.25">
      <c r="A53" s="51" t="s">
        <v>50</v>
      </c>
      <c r="B53" s="51" t="s">
        <v>51</v>
      </c>
      <c r="C53" s="52"/>
      <c r="D53" s="53">
        <v>0</v>
      </c>
    </row>
    <row r="54" spans="1:4" x14ac:dyDescent="0.25">
      <c r="A54" s="51" t="s">
        <v>52</v>
      </c>
      <c r="B54" s="51" t="s">
        <v>53</v>
      </c>
      <c r="C54" s="52"/>
      <c r="D54" s="53"/>
    </row>
    <row r="55" spans="1:4" x14ac:dyDescent="0.25">
      <c r="A55" s="51" t="s">
        <v>54</v>
      </c>
      <c r="B55" s="51" t="s">
        <v>43</v>
      </c>
      <c r="C55" s="52"/>
      <c r="D55" s="53">
        <v>0</v>
      </c>
    </row>
    <row r="56" spans="1:4" ht="12.75" customHeight="1" x14ac:dyDescent="0.25">
      <c r="A56" s="109" t="s">
        <v>55</v>
      </c>
      <c r="B56" s="109"/>
      <c r="C56" s="109"/>
      <c r="D56" s="77"/>
    </row>
    <row r="57" spans="1:4" x14ac:dyDescent="0.25">
      <c r="A57" s="50" t="s">
        <v>56</v>
      </c>
    </row>
    <row r="58" spans="1:4" x14ac:dyDescent="0.25">
      <c r="A58" s="47"/>
    </row>
    <row r="59" spans="1:4" ht="12.75" customHeight="1" x14ac:dyDescent="0.25">
      <c r="A59" s="61">
        <v>3</v>
      </c>
      <c r="B59" s="109" t="s">
        <v>57</v>
      </c>
      <c r="C59" s="109"/>
      <c r="D59" s="70" t="s">
        <v>38</v>
      </c>
    </row>
    <row r="60" spans="1:4" x14ac:dyDescent="0.25">
      <c r="A60" s="60" t="s">
        <v>20</v>
      </c>
      <c r="B60" s="59" t="s">
        <v>58</v>
      </c>
      <c r="C60" s="65"/>
      <c r="D60" s="78"/>
    </row>
    <row r="61" spans="1:4" x14ac:dyDescent="0.25">
      <c r="A61" s="60" t="s">
        <v>22</v>
      </c>
      <c r="B61" s="59" t="s">
        <v>59</v>
      </c>
      <c r="C61" s="65"/>
      <c r="D61" s="78">
        <v>0</v>
      </c>
    </row>
    <row r="62" spans="1:4" x14ac:dyDescent="0.25">
      <c r="A62" s="60" t="s">
        <v>25</v>
      </c>
      <c r="B62" s="79" t="s">
        <v>156</v>
      </c>
      <c r="C62" s="65"/>
      <c r="D62" s="78"/>
    </row>
    <row r="63" spans="1:4" x14ac:dyDescent="0.25">
      <c r="A63" s="60" t="s">
        <v>27</v>
      </c>
      <c r="B63" s="59" t="s">
        <v>43</v>
      </c>
      <c r="C63" s="65"/>
      <c r="D63" s="78">
        <v>0</v>
      </c>
    </row>
    <row r="64" spans="1:4" ht="12.75" customHeight="1" x14ac:dyDescent="0.25">
      <c r="A64" s="109" t="s">
        <v>61</v>
      </c>
      <c r="B64" s="109"/>
      <c r="C64" s="109"/>
      <c r="D64" s="72">
        <f>SUM(D60:D63)</f>
        <v>0</v>
      </c>
    </row>
    <row r="65" spans="1:4" x14ac:dyDescent="0.25">
      <c r="A65" s="50"/>
    </row>
    <row r="66" spans="1:4" x14ac:dyDescent="0.25">
      <c r="A66" s="50" t="s">
        <v>62</v>
      </c>
    </row>
    <row r="67" spans="1:4" x14ac:dyDescent="0.25">
      <c r="A67" s="50"/>
    </row>
    <row r="68" spans="1:4" x14ac:dyDescent="0.25">
      <c r="A68" s="47" t="s">
        <v>63</v>
      </c>
    </row>
    <row r="69" spans="1:4" x14ac:dyDescent="0.25">
      <c r="A69" s="61" t="s">
        <v>64</v>
      </c>
      <c r="B69" s="80" t="s">
        <v>65</v>
      </c>
      <c r="C69" s="81" t="s">
        <v>66</v>
      </c>
      <c r="D69" s="70" t="s">
        <v>38</v>
      </c>
    </row>
    <row r="70" spans="1:4" x14ac:dyDescent="0.25">
      <c r="A70" s="60" t="s">
        <v>20</v>
      </c>
      <c r="B70" s="59" t="s">
        <v>67</v>
      </c>
      <c r="C70" s="65"/>
      <c r="D70" s="71">
        <f>D44*0.2</f>
        <v>0</v>
      </c>
    </row>
    <row r="71" spans="1:4" x14ac:dyDescent="0.25">
      <c r="A71" s="60" t="s">
        <v>22</v>
      </c>
      <c r="B71" s="59" t="s">
        <v>68</v>
      </c>
      <c r="C71" s="65"/>
      <c r="D71" s="71">
        <f>D44*0.015</f>
        <v>0</v>
      </c>
    </row>
    <row r="72" spans="1:4" x14ac:dyDescent="0.25">
      <c r="A72" s="60" t="s">
        <v>25</v>
      </c>
      <c r="B72" s="59" t="s">
        <v>69</v>
      </c>
      <c r="C72" s="65"/>
      <c r="D72" s="71">
        <f>D44*0.01</f>
        <v>0</v>
      </c>
    </row>
    <row r="73" spans="1:4" x14ac:dyDescent="0.25">
      <c r="A73" s="60" t="s">
        <v>27</v>
      </c>
      <c r="B73" s="59" t="s">
        <v>70</v>
      </c>
      <c r="C73" s="65"/>
      <c r="D73" s="71">
        <f>D44*0.002</f>
        <v>0</v>
      </c>
    </row>
    <row r="74" spans="1:4" x14ac:dyDescent="0.25">
      <c r="A74" s="60" t="s">
        <v>15</v>
      </c>
      <c r="B74" s="59" t="s">
        <v>71</v>
      </c>
      <c r="C74" s="65"/>
      <c r="D74" s="71">
        <f>D44*0.025</f>
        <v>0</v>
      </c>
    </row>
    <row r="75" spans="1:4" x14ac:dyDescent="0.25">
      <c r="A75" s="60" t="s">
        <v>48</v>
      </c>
      <c r="B75" s="59" t="s">
        <v>72</v>
      </c>
      <c r="C75" s="65"/>
      <c r="D75" s="71">
        <f>D44*0.08</f>
        <v>0</v>
      </c>
    </row>
    <row r="76" spans="1:4" x14ac:dyDescent="0.25">
      <c r="A76" s="60" t="s">
        <v>50</v>
      </c>
      <c r="B76" s="59" t="s">
        <v>73</v>
      </c>
      <c r="C76" s="65"/>
      <c r="D76" s="71">
        <f>D44*0.03</f>
        <v>0</v>
      </c>
    </row>
    <row r="77" spans="1:4" x14ac:dyDescent="0.25">
      <c r="A77" s="60" t="s">
        <v>52</v>
      </c>
      <c r="B77" s="59" t="s">
        <v>74</v>
      </c>
      <c r="C77" s="65"/>
      <c r="D77" s="71">
        <f>D44*0.006</f>
        <v>0</v>
      </c>
    </row>
    <row r="78" spans="1:4" ht="12.75" customHeight="1" x14ac:dyDescent="0.25">
      <c r="A78" s="110" t="s">
        <v>75</v>
      </c>
      <c r="B78" s="110"/>
      <c r="C78" s="81">
        <f>SUM(C70:C77)</f>
        <v>0</v>
      </c>
      <c r="D78" s="82">
        <f>SUM(D70:D77)</f>
        <v>0</v>
      </c>
    </row>
    <row r="79" spans="1:4" x14ac:dyDescent="0.25">
      <c r="A79" s="47"/>
    </row>
    <row r="80" spans="1:4" x14ac:dyDescent="0.25">
      <c r="A80" s="47" t="s">
        <v>76</v>
      </c>
    </row>
    <row r="81" spans="1:4" x14ac:dyDescent="0.25">
      <c r="A81" s="47"/>
    </row>
    <row r="82" spans="1:4" ht="12.75" customHeight="1" x14ac:dyDescent="0.25">
      <c r="A82" s="61" t="s">
        <v>77</v>
      </c>
      <c r="B82" s="109" t="s">
        <v>78</v>
      </c>
      <c r="C82" s="109"/>
      <c r="D82" s="70" t="s">
        <v>38</v>
      </c>
    </row>
    <row r="83" spans="1:4" x14ac:dyDescent="0.25">
      <c r="A83" s="83" t="s">
        <v>20</v>
      </c>
      <c r="B83" s="84" t="s">
        <v>79</v>
      </c>
      <c r="C83" s="65"/>
      <c r="D83" s="71">
        <f>C83*D44</f>
        <v>0</v>
      </c>
    </row>
    <row r="84" spans="1:4" x14ac:dyDescent="0.25">
      <c r="A84" s="83" t="s">
        <v>22</v>
      </c>
      <c r="B84" s="84" t="s">
        <v>80</v>
      </c>
      <c r="C84" s="65"/>
      <c r="D84" s="71">
        <f>D44*C84</f>
        <v>0</v>
      </c>
    </row>
    <row r="85" spans="1:4" x14ac:dyDescent="0.25">
      <c r="A85" s="60"/>
      <c r="B85" s="59" t="s">
        <v>81</v>
      </c>
      <c r="C85" s="65"/>
      <c r="D85" s="71">
        <f>SUM(D83:D84)</f>
        <v>0</v>
      </c>
    </row>
    <row r="86" spans="1:4" ht="30" x14ac:dyDescent="0.25">
      <c r="A86" s="60" t="s">
        <v>25</v>
      </c>
      <c r="B86" s="59" t="s">
        <v>82</v>
      </c>
      <c r="C86" s="65"/>
      <c r="D86" s="71">
        <f>D85*C86</f>
        <v>0</v>
      </c>
    </row>
    <row r="87" spans="1:4" ht="12.75" customHeight="1" x14ac:dyDescent="0.25">
      <c r="A87" s="110" t="s">
        <v>75</v>
      </c>
      <c r="B87" s="110"/>
      <c r="C87" s="81"/>
      <c r="D87" s="82">
        <f>SUM(D83:D86)</f>
        <v>0</v>
      </c>
    </row>
    <row r="88" spans="1:4" x14ac:dyDescent="0.25">
      <c r="A88" s="47"/>
    </row>
    <row r="89" spans="1:4" x14ac:dyDescent="0.25">
      <c r="A89" s="47"/>
    </row>
    <row r="90" spans="1:4" x14ac:dyDescent="0.25">
      <c r="A90" s="47" t="s">
        <v>83</v>
      </c>
    </row>
    <row r="91" spans="1:4" x14ac:dyDescent="0.25">
      <c r="A91" s="47"/>
    </row>
    <row r="92" spans="1:4" ht="12.75" customHeight="1" x14ac:dyDescent="0.25">
      <c r="A92" s="61" t="s">
        <v>84</v>
      </c>
      <c r="B92" s="109" t="s">
        <v>85</v>
      </c>
      <c r="C92" s="109"/>
      <c r="D92" s="70" t="s">
        <v>38</v>
      </c>
    </row>
    <row r="93" spans="1:4" x14ac:dyDescent="0.25">
      <c r="A93" s="60" t="s">
        <v>20</v>
      </c>
      <c r="B93" s="59" t="s">
        <v>174</v>
      </c>
      <c r="C93" s="68"/>
      <c r="D93" s="71">
        <f>D44*C93</f>
        <v>0</v>
      </c>
    </row>
    <row r="94" spans="1:4" ht="30" x14ac:dyDescent="0.25">
      <c r="A94" s="60" t="s">
        <v>22</v>
      </c>
      <c r="B94" s="59" t="s">
        <v>86</v>
      </c>
      <c r="C94" s="65"/>
      <c r="D94" s="71">
        <f>D93*C94</f>
        <v>0</v>
      </c>
    </row>
    <row r="95" spans="1:4" ht="12.75" customHeight="1" x14ac:dyDescent="0.25">
      <c r="A95" s="108" t="s">
        <v>75</v>
      </c>
      <c r="B95" s="108"/>
      <c r="C95" s="81"/>
      <c r="D95" s="82">
        <f>SUM(D93:D94)</f>
        <v>0</v>
      </c>
    </row>
    <row r="96" spans="1:4" x14ac:dyDescent="0.25">
      <c r="A96" s="47"/>
      <c r="B96" s="85"/>
    </row>
    <row r="97" spans="1:4" x14ac:dyDescent="0.25">
      <c r="A97" s="47" t="s">
        <v>87</v>
      </c>
    </row>
    <row r="98" spans="1:4" x14ac:dyDescent="0.25">
      <c r="A98" s="47"/>
    </row>
    <row r="99" spans="1:4" ht="12.75" customHeight="1" x14ac:dyDescent="0.25">
      <c r="A99" s="61" t="s">
        <v>88</v>
      </c>
      <c r="B99" s="109" t="s">
        <v>89</v>
      </c>
      <c r="C99" s="109"/>
      <c r="D99" s="70" t="s">
        <v>38</v>
      </c>
    </row>
    <row r="100" spans="1:4" x14ac:dyDescent="0.25">
      <c r="A100" s="60" t="s">
        <v>20</v>
      </c>
      <c r="B100" s="59" t="s">
        <v>90</v>
      </c>
      <c r="C100" s="65"/>
      <c r="D100" s="71">
        <f>D44*C100</f>
        <v>0</v>
      </c>
    </row>
    <row r="101" spans="1:4" ht="30" x14ac:dyDescent="0.25">
      <c r="A101" s="60" t="s">
        <v>22</v>
      </c>
      <c r="B101" s="59" t="s">
        <v>91</v>
      </c>
      <c r="C101" s="65"/>
      <c r="D101" s="71">
        <f>D44*C101</f>
        <v>0</v>
      </c>
    </row>
    <row r="102" spans="1:4" ht="30" x14ac:dyDescent="0.25">
      <c r="A102" s="83" t="s">
        <v>25</v>
      </c>
      <c r="B102" s="84" t="s">
        <v>92</v>
      </c>
      <c r="C102" s="65"/>
      <c r="D102" s="71">
        <f>D44*C102</f>
        <v>0</v>
      </c>
    </row>
    <row r="103" spans="1:4" x14ac:dyDescent="0.25">
      <c r="A103" s="83" t="s">
        <v>27</v>
      </c>
      <c r="B103" s="84" t="s">
        <v>93</v>
      </c>
      <c r="C103" s="65"/>
      <c r="D103" s="71">
        <f>D44*C103</f>
        <v>0</v>
      </c>
    </row>
    <row r="104" spans="1:4" ht="30" x14ac:dyDescent="0.25">
      <c r="A104" s="60" t="s">
        <v>15</v>
      </c>
      <c r="B104" s="59" t="s">
        <v>94</v>
      </c>
      <c r="C104" s="65"/>
      <c r="D104" s="71">
        <f>D103*C104</f>
        <v>0</v>
      </c>
    </row>
    <row r="105" spans="1:4" x14ac:dyDescent="0.25">
      <c r="A105" s="60" t="s">
        <v>48</v>
      </c>
      <c r="B105" s="59" t="s">
        <v>95</v>
      </c>
      <c r="C105" s="65"/>
      <c r="D105" s="71">
        <f>D44*C105</f>
        <v>0</v>
      </c>
    </row>
    <row r="106" spans="1:4" ht="12.75" customHeight="1" x14ac:dyDescent="0.25">
      <c r="A106" s="108" t="s">
        <v>75</v>
      </c>
      <c r="B106" s="108"/>
      <c r="C106" s="81"/>
      <c r="D106" s="72">
        <f>SUM(D100:D105)</f>
        <v>0</v>
      </c>
    </row>
    <row r="107" spans="1:4" x14ac:dyDescent="0.25">
      <c r="A107" s="47"/>
    </row>
    <row r="108" spans="1:4" x14ac:dyDescent="0.25">
      <c r="A108" s="47" t="s">
        <v>96</v>
      </c>
    </row>
    <row r="109" spans="1:4" x14ac:dyDescent="0.25">
      <c r="A109" s="47"/>
    </row>
    <row r="110" spans="1:4" ht="12.75" customHeight="1" x14ac:dyDescent="0.25">
      <c r="A110" s="61" t="s">
        <v>97</v>
      </c>
      <c r="B110" s="109" t="s">
        <v>98</v>
      </c>
      <c r="C110" s="109"/>
      <c r="D110" s="70" t="s">
        <v>38</v>
      </c>
    </row>
    <row r="111" spans="1:4" x14ac:dyDescent="0.25">
      <c r="A111" s="60" t="s">
        <v>20</v>
      </c>
      <c r="B111" s="59" t="s">
        <v>99</v>
      </c>
      <c r="C111" s="65"/>
      <c r="D111" s="71">
        <f>D44*C111</f>
        <v>0</v>
      </c>
    </row>
    <row r="112" spans="1:4" x14ac:dyDescent="0.25">
      <c r="A112" s="60" t="s">
        <v>22</v>
      </c>
      <c r="B112" s="59" t="s">
        <v>100</v>
      </c>
      <c r="C112" s="65"/>
      <c r="D112" s="71">
        <f>D44*C112</f>
        <v>0</v>
      </c>
    </row>
    <row r="113" spans="1:4" x14ac:dyDescent="0.25">
      <c r="A113" s="60" t="s">
        <v>25</v>
      </c>
      <c r="B113" s="59" t="s">
        <v>101</v>
      </c>
      <c r="C113" s="68"/>
      <c r="D113" s="71">
        <f>D44*C113</f>
        <v>0</v>
      </c>
    </row>
    <row r="114" spans="1:4" x14ac:dyDescent="0.25">
      <c r="A114" s="83" t="s">
        <v>27</v>
      </c>
      <c r="B114" s="84" t="s">
        <v>102</v>
      </c>
      <c r="C114" s="65"/>
      <c r="D114" s="71">
        <f>D44*C114</f>
        <v>0</v>
      </c>
    </row>
    <row r="115" spans="1:4" x14ac:dyDescent="0.25">
      <c r="A115" s="60" t="s">
        <v>15</v>
      </c>
      <c r="B115" s="59" t="s">
        <v>103</v>
      </c>
      <c r="C115" s="65"/>
      <c r="D115" s="71">
        <f>D44*C115</f>
        <v>0</v>
      </c>
    </row>
    <row r="116" spans="1:4" x14ac:dyDescent="0.25">
      <c r="A116" s="60" t="s">
        <v>48</v>
      </c>
      <c r="B116" s="59" t="s">
        <v>43</v>
      </c>
      <c r="C116" s="65"/>
      <c r="D116" s="71">
        <f>SUM(D111:D115)</f>
        <v>0</v>
      </c>
    </row>
    <row r="117" spans="1:4" ht="12.75" customHeight="1" x14ac:dyDescent="0.25">
      <c r="A117" s="108" t="s">
        <v>81</v>
      </c>
      <c r="B117" s="108"/>
      <c r="C117" s="63"/>
      <c r="D117" s="71">
        <f>SUM(D111:D116)</f>
        <v>0</v>
      </c>
    </row>
    <row r="118" spans="1:4" ht="30" x14ac:dyDescent="0.25">
      <c r="A118" s="60" t="s">
        <v>50</v>
      </c>
      <c r="B118" s="59" t="s">
        <v>104</v>
      </c>
      <c r="C118" s="65"/>
      <c r="D118" s="71">
        <f>D117*C118</f>
        <v>0</v>
      </c>
    </row>
    <row r="119" spans="1:4" ht="12.75" customHeight="1" x14ac:dyDescent="0.25">
      <c r="A119" s="108" t="s">
        <v>75</v>
      </c>
      <c r="B119" s="108"/>
      <c r="C119" s="81"/>
      <c r="D119" s="82">
        <f>SUM(D117:D118)</f>
        <v>0</v>
      </c>
    </row>
    <row r="120" spans="1:4" x14ac:dyDescent="0.25">
      <c r="A120" s="47"/>
    </row>
    <row r="121" spans="1:4" x14ac:dyDescent="0.25">
      <c r="A121" s="50" t="s">
        <v>105</v>
      </c>
    </row>
    <row r="122" spans="1:4" x14ac:dyDescent="0.25">
      <c r="A122" s="47"/>
    </row>
    <row r="123" spans="1:4" ht="12.75" customHeight="1" x14ac:dyDescent="0.25">
      <c r="A123" s="61">
        <v>4</v>
      </c>
      <c r="B123" s="109" t="s">
        <v>106</v>
      </c>
      <c r="C123" s="109"/>
      <c r="D123" s="70" t="s">
        <v>38</v>
      </c>
    </row>
    <row r="124" spans="1:4" x14ac:dyDescent="0.25">
      <c r="A124" s="60" t="s">
        <v>64</v>
      </c>
      <c r="B124" s="59" t="s">
        <v>107</v>
      </c>
      <c r="C124" s="65"/>
      <c r="D124" s="71">
        <f>D87</f>
        <v>0</v>
      </c>
    </row>
    <row r="125" spans="1:4" x14ac:dyDescent="0.25">
      <c r="A125" s="60" t="s">
        <v>77</v>
      </c>
      <c r="B125" s="59" t="s">
        <v>108</v>
      </c>
      <c r="C125" s="65"/>
      <c r="D125" s="71">
        <f>D78</f>
        <v>0</v>
      </c>
    </row>
    <row r="126" spans="1:4" x14ac:dyDescent="0.25">
      <c r="A126" s="60" t="s">
        <v>84</v>
      </c>
      <c r="B126" s="59" t="s">
        <v>85</v>
      </c>
      <c r="C126" s="65"/>
      <c r="D126" s="71">
        <f>D95</f>
        <v>0</v>
      </c>
    </row>
    <row r="127" spans="1:4" x14ac:dyDescent="0.25">
      <c r="A127" s="60" t="s">
        <v>88</v>
      </c>
      <c r="B127" s="59" t="s">
        <v>109</v>
      </c>
      <c r="C127" s="65"/>
      <c r="D127" s="71">
        <f>D106</f>
        <v>0</v>
      </c>
    </row>
    <row r="128" spans="1:4" x14ac:dyDescent="0.25">
      <c r="A128" s="60" t="s">
        <v>97</v>
      </c>
      <c r="B128" s="59" t="s">
        <v>110</v>
      </c>
      <c r="C128" s="65"/>
      <c r="D128" s="71">
        <f>D119</f>
        <v>0</v>
      </c>
    </row>
    <row r="129" spans="1:4" x14ac:dyDescent="0.25">
      <c r="A129" s="60" t="s">
        <v>111</v>
      </c>
      <c r="B129" s="59" t="s">
        <v>43</v>
      </c>
      <c r="C129" s="65"/>
      <c r="D129" s="71">
        <v>0</v>
      </c>
    </row>
    <row r="130" spans="1:4" ht="12.75" customHeight="1" x14ac:dyDescent="0.25">
      <c r="A130" s="104" t="s">
        <v>75</v>
      </c>
      <c r="B130" s="104"/>
      <c r="C130" s="104"/>
      <c r="D130" s="72">
        <f>SUM(D124:D129)</f>
        <v>0</v>
      </c>
    </row>
    <row r="131" spans="1:4" x14ac:dyDescent="0.25">
      <c r="A131" s="47"/>
    </row>
    <row r="132" spans="1:4" x14ac:dyDescent="0.25">
      <c r="A132" s="50" t="s">
        <v>112</v>
      </c>
    </row>
    <row r="133" spans="1:4" x14ac:dyDescent="0.25">
      <c r="A133" s="47"/>
    </row>
    <row r="134" spans="1:4" x14ac:dyDescent="0.25">
      <c r="A134" s="61">
        <v>5</v>
      </c>
      <c r="B134" s="61" t="s">
        <v>113</v>
      </c>
      <c r="C134" s="86" t="s">
        <v>66</v>
      </c>
      <c r="D134" s="73" t="s">
        <v>38</v>
      </c>
    </row>
    <row r="135" spans="1:4" x14ac:dyDescent="0.25">
      <c r="A135" s="51" t="s">
        <v>20</v>
      </c>
      <c r="B135" s="51" t="s">
        <v>114</v>
      </c>
      <c r="C135" s="52"/>
      <c r="D135" s="53">
        <f>D153*C135</f>
        <v>0</v>
      </c>
    </row>
    <row r="136" spans="1:4" ht="12.75" customHeight="1" x14ac:dyDescent="0.25">
      <c r="A136" s="51" t="s">
        <v>22</v>
      </c>
      <c r="B136" s="107" t="s">
        <v>115</v>
      </c>
      <c r="C136" s="107"/>
      <c r="D136" s="107"/>
    </row>
    <row r="137" spans="1:4" ht="12.75" customHeight="1" x14ac:dyDescent="0.25">
      <c r="A137" s="51"/>
      <c r="B137" s="107" t="s">
        <v>116</v>
      </c>
      <c r="C137" s="107"/>
      <c r="D137" s="107"/>
    </row>
    <row r="138" spans="1:4" x14ac:dyDescent="0.25">
      <c r="A138" s="51"/>
      <c r="B138" s="51" t="s">
        <v>157</v>
      </c>
      <c r="C138" s="52"/>
      <c r="D138" s="53">
        <f>((D153+D135+D143)*C138)/(1-C138)</f>
        <v>0</v>
      </c>
    </row>
    <row r="139" spans="1:4" x14ac:dyDescent="0.25">
      <c r="A139" s="51"/>
      <c r="B139" s="51" t="s">
        <v>158</v>
      </c>
      <c r="C139" s="52"/>
      <c r="D139" s="53">
        <f>((D153+D135+D143)*C139)/(1-C139)</f>
        <v>0</v>
      </c>
    </row>
    <row r="140" spans="1:4" x14ac:dyDescent="0.25">
      <c r="A140" s="51"/>
      <c r="B140" s="51" t="s">
        <v>119</v>
      </c>
      <c r="C140" s="52"/>
      <c r="D140" s="53">
        <f>((D153+D135+D143)*C140)/(1-C140)</f>
        <v>0</v>
      </c>
    </row>
    <row r="141" spans="1:4" x14ac:dyDescent="0.25">
      <c r="A141" s="51"/>
      <c r="B141" s="51" t="s">
        <v>120</v>
      </c>
      <c r="C141" s="52"/>
      <c r="D141" s="53">
        <v>0</v>
      </c>
    </row>
    <row r="142" spans="1:4" x14ac:dyDescent="0.25">
      <c r="A142" s="51"/>
      <c r="B142" s="51" t="s">
        <v>121</v>
      </c>
      <c r="C142" s="52"/>
      <c r="D142" s="53">
        <v>0</v>
      </c>
    </row>
    <row r="143" spans="1:4" x14ac:dyDescent="0.25">
      <c r="A143" s="51" t="s">
        <v>25</v>
      </c>
      <c r="B143" s="51" t="s">
        <v>122</v>
      </c>
      <c r="C143" s="52"/>
      <c r="D143" s="53">
        <f>(D153+D135)*C143</f>
        <v>0</v>
      </c>
    </row>
    <row r="144" spans="1:4" ht="12.75" customHeight="1" x14ac:dyDescent="0.25">
      <c r="A144" s="104" t="s">
        <v>75</v>
      </c>
      <c r="B144" s="104"/>
      <c r="C144" s="104"/>
      <c r="D144" s="53">
        <f>SUM(D135:D143)</f>
        <v>0</v>
      </c>
    </row>
    <row r="145" spans="1:7" x14ac:dyDescent="0.25">
      <c r="A145" s="47"/>
    </row>
    <row r="146" spans="1:7" x14ac:dyDescent="0.25">
      <c r="A146" s="50" t="s">
        <v>123</v>
      </c>
    </row>
    <row r="147" spans="1:7" x14ac:dyDescent="0.25">
      <c r="A147" s="50"/>
    </row>
    <row r="148" spans="1:7" ht="12.75" customHeight="1" x14ac:dyDescent="0.25">
      <c r="A148" s="104" t="s">
        <v>124</v>
      </c>
      <c r="B148" s="104"/>
      <c r="C148" s="104"/>
      <c r="D148" s="87" t="s">
        <v>38</v>
      </c>
    </row>
    <row r="149" spans="1:7" x14ac:dyDescent="0.25">
      <c r="A149" s="60" t="s">
        <v>20</v>
      </c>
      <c r="B149" s="59" t="s">
        <v>125</v>
      </c>
      <c r="C149" s="65"/>
      <c r="D149" s="71">
        <f>D44</f>
        <v>0</v>
      </c>
    </row>
    <row r="150" spans="1:7" x14ac:dyDescent="0.25">
      <c r="A150" s="60" t="s">
        <v>22</v>
      </c>
      <c r="B150" s="59" t="s">
        <v>126</v>
      </c>
      <c r="C150" s="65"/>
      <c r="D150" s="71">
        <f>D56</f>
        <v>0</v>
      </c>
    </row>
    <row r="151" spans="1:7" ht="28.35" customHeight="1" x14ac:dyDescent="0.25">
      <c r="A151" s="60" t="s">
        <v>25</v>
      </c>
      <c r="B151" s="59" t="s">
        <v>127</v>
      </c>
      <c r="C151" s="65"/>
      <c r="D151" s="71">
        <f>D64</f>
        <v>0</v>
      </c>
    </row>
    <row r="152" spans="1:7" x14ac:dyDescent="0.25">
      <c r="A152" s="60" t="s">
        <v>27</v>
      </c>
      <c r="B152" s="59" t="s">
        <v>128</v>
      </c>
      <c r="C152" s="65"/>
      <c r="D152" s="71">
        <f>D130</f>
        <v>0</v>
      </c>
    </row>
    <row r="153" spans="1:7" ht="12.75" customHeight="1" x14ac:dyDescent="0.25">
      <c r="A153" s="104" t="s">
        <v>129</v>
      </c>
      <c r="B153" s="104"/>
      <c r="C153" s="104"/>
      <c r="D153" s="71">
        <f>SUM(D149:D152)</f>
        <v>0</v>
      </c>
    </row>
    <row r="154" spans="1:7" ht="12.75" customHeight="1" x14ac:dyDescent="0.25">
      <c r="A154" s="60" t="s">
        <v>15</v>
      </c>
      <c r="B154" s="104" t="s">
        <v>130</v>
      </c>
      <c r="C154" s="104"/>
      <c r="D154" s="71">
        <f>D144</f>
        <v>0</v>
      </c>
    </row>
    <row r="155" spans="1:7" ht="12.75" customHeight="1" x14ac:dyDescent="0.25">
      <c r="A155" s="104" t="s">
        <v>131</v>
      </c>
      <c r="B155" s="104"/>
      <c r="C155" s="104"/>
      <c r="D155" s="72">
        <f>SUM(D153:D154)</f>
        <v>0</v>
      </c>
    </row>
    <row r="156" spans="1:7" x14ac:dyDescent="0.25">
      <c r="A156" s="47"/>
    </row>
    <row r="157" spans="1:7" x14ac:dyDescent="0.25">
      <c r="A157" s="50" t="s">
        <v>132</v>
      </c>
    </row>
    <row r="158" spans="1:7" x14ac:dyDescent="0.25">
      <c r="A158" s="50"/>
    </row>
    <row r="159" spans="1:7" ht="47.25" customHeight="1" x14ac:dyDescent="0.25">
      <c r="A159" s="104" t="s">
        <v>32</v>
      </c>
      <c r="B159" s="104"/>
      <c r="C159" s="106" t="s">
        <v>133</v>
      </c>
      <c r="D159" s="53" t="s">
        <v>134</v>
      </c>
      <c r="E159" s="51" t="s">
        <v>135</v>
      </c>
      <c r="F159" s="51" t="s">
        <v>136</v>
      </c>
      <c r="G159" s="51" t="s">
        <v>137</v>
      </c>
    </row>
    <row r="160" spans="1:7" ht="12.75" customHeight="1" x14ac:dyDescent="0.25">
      <c r="A160" s="104" t="s">
        <v>138</v>
      </c>
      <c r="B160" s="104"/>
      <c r="C160" s="106"/>
      <c r="D160" s="53" t="s">
        <v>139</v>
      </c>
      <c r="E160" s="51" t="s">
        <v>140</v>
      </c>
      <c r="F160" s="51" t="s">
        <v>141</v>
      </c>
      <c r="G160" s="51" t="s">
        <v>142</v>
      </c>
    </row>
    <row r="161" spans="1:7" x14ac:dyDescent="0.25">
      <c r="A161" s="51" t="s">
        <v>54</v>
      </c>
      <c r="B161" s="51" t="s">
        <v>143</v>
      </c>
      <c r="C161" s="54">
        <f>D155</f>
        <v>0</v>
      </c>
      <c r="D161" s="88">
        <v>1</v>
      </c>
      <c r="E161" s="54">
        <f>C161*D161</f>
        <v>0</v>
      </c>
      <c r="F161" s="51">
        <v>1</v>
      </c>
      <c r="G161" s="54">
        <f>E161*F161</f>
        <v>0</v>
      </c>
    </row>
    <row r="162" spans="1:7" x14ac:dyDescent="0.25">
      <c r="A162" s="60" t="s">
        <v>144</v>
      </c>
      <c r="B162" s="59" t="s">
        <v>145</v>
      </c>
      <c r="C162" s="89" t="s">
        <v>146</v>
      </c>
      <c r="D162" s="71"/>
      <c r="E162" s="59" t="s">
        <v>146</v>
      </c>
      <c r="F162" s="59"/>
      <c r="G162" s="59" t="s">
        <v>146</v>
      </c>
    </row>
    <row r="163" spans="1:7" x14ac:dyDescent="0.25">
      <c r="A163" s="60"/>
      <c r="B163" s="59"/>
      <c r="C163" s="65"/>
      <c r="D163" s="71"/>
      <c r="E163" s="59"/>
      <c r="F163" s="59"/>
      <c r="G163" s="59"/>
    </row>
    <row r="164" spans="1:7" ht="12.75" customHeight="1" x14ac:dyDescent="0.25">
      <c r="A164" s="104" t="s">
        <v>147</v>
      </c>
      <c r="B164" s="104"/>
      <c r="C164" s="104"/>
      <c r="D164" s="104"/>
      <c r="E164" s="104"/>
      <c r="F164" s="104"/>
      <c r="G164" s="89"/>
    </row>
    <row r="165" spans="1:7" x14ac:dyDescent="0.25">
      <c r="A165" s="47"/>
    </row>
    <row r="166" spans="1:7" x14ac:dyDescent="0.25">
      <c r="A166" s="50" t="s">
        <v>148</v>
      </c>
    </row>
    <row r="167" spans="1:7" x14ac:dyDescent="0.25">
      <c r="A167" s="50"/>
    </row>
    <row r="168" spans="1:7" ht="12.75" customHeight="1" x14ac:dyDescent="0.25">
      <c r="A168" s="105" t="s">
        <v>149</v>
      </c>
      <c r="B168" s="105"/>
      <c r="C168" s="105"/>
    </row>
    <row r="169" spans="1:7" x14ac:dyDescent="0.25">
      <c r="A169" s="60"/>
      <c r="B169" s="59" t="s">
        <v>150</v>
      </c>
      <c r="C169" s="65" t="s">
        <v>38</v>
      </c>
    </row>
    <row r="170" spans="1:7" x14ac:dyDescent="0.25">
      <c r="A170" s="60" t="s">
        <v>20</v>
      </c>
      <c r="B170" s="59" t="s">
        <v>151</v>
      </c>
      <c r="C170" s="89"/>
    </row>
    <row r="171" spans="1:7" x14ac:dyDescent="0.25">
      <c r="A171" s="60" t="s">
        <v>22</v>
      </c>
      <c r="B171" s="59" t="s">
        <v>152</v>
      </c>
      <c r="C171" s="89"/>
    </row>
    <row r="172" spans="1:7" ht="29.1" customHeight="1" x14ac:dyDescent="0.25">
      <c r="A172" s="60" t="s">
        <v>25</v>
      </c>
      <c r="B172" s="59" t="s">
        <v>153</v>
      </c>
      <c r="C172" s="90"/>
    </row>
  </sheetData>
  <mergeCells count="43">
    <mergeCell ref="A1:F1"/>
    <mergeCell ref="A3:F3"/>
    <mergeCell ref="A4:F4"/>
    <mergeCell ref="A5:F5"/>
    <mergeCell ref="A6:F6"/>
    <mergeCell ref="A7:E7"/>
    <mergeCell ref="A8:E8"/>
    <mergeCell ref="A9:E9"/>
    <mergeCell ref="A10:E10"/>
    <mergeCell ref="A13:E13"/>
    <mergeCell ref="A21:B21"/>
    <mergeCell ref="A24:B24"/>
    <mergeCell ref="A31:C31"/>
    <mergeCell ref="B38:C38"/>
    <mergeCell ref="A44:C44"/>
    <mergeCell ref="B47:C47"/>
    <mergeCell ref="A56:C56"/>
    <mergeCell ref="B59:C59"/>
    <mergeCell ref="A64:C64"/>
    <mergeCell ref="A78:B78"/>
    <mergeCell ref="B82:C82"/>
    <mergeCell ref="A87:B87"/>
    <mergeCell ref="B92:C92"/>
    <mergeCell ref="A95:B95"/>
    <mergeCell ref="B99:C99"/>
    <mergeCell ref="A106:B106"/>
    <mergeCell ref="B110:C110"/>
    <mergeCell ref="A117:B117"/>
    <mergeCell ref="A119:B119"/>
    <mergeCell ref="B123:C123"/>
    <mergeCell ref="A130:C130"/>
    <mergeCell ref="B136:D136"/>
    <mergeCell ref="B137:D137"/>
    <mergeCell ref="A144:C144"/>
    <mergeCell ref="A148:C148"/>
    <mergeCell ref="A164:F164"/>
    <mergeCell ref="A168:C168"/>
    <mergeCell ref="A153:C153"/>
    <mergeCell ref="B154:C154"/>
    <mergeCell ref="A155:C155"/>
    <mergeCell ref="A159:B159"/>
    <mergeCell ref="C159:C160"/>
    <mergeCell ref="A160:B160"/>
  </mergeCells>
  <printOptions horizontalCentered="1"/>
  <pageMargins left="0.78740157480314965" right="0.78740157480314965" top="1.0629921259842521" bottom="1.0629921259842521" header="0.78740157480314965" footer="0.78740157480314965"/>
  <pageSetup firstPageNumber="0" fitToHeight="0" orientation="landscape" r:id="rId1"/>
  <headerFooter>
    <oddHeader>&amp;C&amp;"Times New Roman,Normal"&amp;12&amp;A</oddHeader>
    <oddFooter>&amp;C&amp;"Times New Roman,Normal"&amp;12Página &amp;P</oddFooter>
  </headerFooter>
  <rowBreaks count="6" manualBreakCount="6">
    <brk id="17" max="16383" man="1"/>
    <brk id="44" max="16383" man="1"/>
    <brk id="65" max="16383" man="1"/>
    <brk id="89" max="16383" man="1"/>
    <brk id="120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opLeftCell="A10" workbookViewId="0">
      <selection activeCell="B35" sqref="B35"/>
    </sheetView>
  </sheetViews>
  <sheetFormatPr defaultRowHeight="15" x14ac:dyDescent="0.25"/>
  <cols>
    <col min="1" max="1" width="5.85546875" customWidth="1"/>
    <col min="2" max="2" width="44.85546875" customWidth="1"/>
    <col min="3" max="3" width="13.42578125" customWidth="1"/>
    <col min="4" max="4" width="11.85546875" customWidth="1"/>
    <col min="5" max="5" width="14.85546875" customWidth="1"/>
    <col min="6" max="6" width="15.7109375" customWidth="1"/>
  </cols>
  <sheetData>
    <row r="1" spans="1:6" x14ac:dyDescent="0.25">
      <c r="A1" s="102" t="s">
        <v>0</v>
      </c>
      <c r="B1" s="102"/>
      <c r="C1" s="102"/>
      <c r="D1" s="102"/>
      <c r="E1" s="102"/>
      <c r="F1" s="102"/>
    </row>
    <row r="2" spans="1:6" x14ac:dyDescent="0.25">
      <c r="A2" s="4"/>
      <c r="B2" s="1"/>
      <c r="C2" s="2"/>
      <c r="D2" s="3"/>
      <c r="E2" s="1"/>
      <c r="F2" s="1"/>
    </row>
    <row r="3" spans="1:6" ht="15.75" thickBot="1" x14ac:dyDescent="0.3">
      <c r="A3" s="5" t="s">
        <v>1</v>
      </c>
      <c r="B3" s="1"/>
      <c r="C3" s="2"/>
      <c r="D3" s="3"/>
      <c r="E3" s="1"/>
      <c r="F3" s="1"/>
    </row>
    <row r="4" spans="1:6" ht="15.75" thickBot="1" x14ac:dyDescent="0.3">
      <c r="A4" s="96" t="s">
        <v>2</v>
      </c>
      <c r="B4" s="96"/>
      <c r="C4" s="96"/>
      <c r="D4" s="96"/>
      <c r="E4" s="96"/>
      <c r="F4" s="96"/>
    </row>
    <row r="5" spans="1:6" ht="15.75" thickBot="1" x14ac:dyDescent="0.3">
      <c r="A5" s="103" t="s">
        <v>3</v>
      </c>
      <c r="B5" s="103"/>
      <c r="C5" s="103"/>
      <c r="D5" s="103"/>
      <c r="E5" s="103"/>
      <c r="F5" s="103"/>
    </row>
    <row r="6" spans="1:6" ht="15.75" thickBot="1" x14ac:dyDescent="0.3">
      <c r="A6" s="103" t="s">
        <v>162</v>
      </c>
      <c r="B6" s="103"/>
      <c r="C6" s="103"/>
      <c r="D6" s="103"/>
      <c r="E6" s="103"/>
      <c r="F6" s="103"/>
    </row>
    <row r="7" spans="1:6" ht="15.75" thickBot="1" x14ac:dyDescent="0.3">
      <c r="A7" s="103" t="s">
        <v>4</v>
      </c>
      <c r="B7" s="103"/>
      <c r="C7" s="103"/>
      <c r="D7" s="103"/>
      <c r="E7" s="103"/>
      <c r="F7" s="103"/>
    </row>
    <row r="8" spans="1:6" ht="15.75" customHeight="1" thickBot="1" x14ac:dyDescent="0.3">
      <c r="A8" s="113" t="s">
        <v>163</v>
      </c>
      <c r="B8" s="114"/>
      <c r="C8" s="114"/>
      <c r="D8" s="114"/>
      <c r="E8" s="114"/>
      <c r="F8" s="115"/>
    </row>
    <row r="9" spans="1:6" ht="15.75" customHeight="1" thickBot="1" x14ac:dyDescent="0.3">
      <c r="A9" s="113" t="s">
        <v>5</v>
      </c>
      <c r="B9" s="114"/>
      <c r="C9" s="114"/>
      <c r="D9" s="114"/>
      <c r="E9" s="114"/>
      <c r="F9" s="115"/>
    </row>
    <row r="10" spans="1:6" ht="15.75" customHeight="1" thickBot="1" x14ac:dyDescent="0.3">
      <c r="A10" s="113" t="s">
        <v>164</v>
      </c>
      <c r="B10" s="114"/>
      <c r="C10" s="114"/>
      <c r="D10" s="114"/>
      <c r="E10" s="114"/>
      <c r="F10" s="115"/>
    </row>
    <row r="11" spans="1:6" ht="15.75" customHeight="1" thickBot="1" x14ac:dyDescent="0.3">
      <c r="A11" s="113" t="s">
        <v>6</v>
      </c>
      <c r="B11" s="114"/>
      <c r="C11" s="114"/>
      <c r="D11" s="114"/>
      <c r="E11" s="114"/>
      <c r="F11" s="115"/>
    </row>
    <row r="12" spans="1:6" ht="24.75" thickBot="1" x14ac:dyDescent="0.3">
      <c r="A12" s="6" t="s">
        <v>7</v>
      </c>
      <c r="B12" s="6" t="s">
        <v>8</v>
      </c>
      <c r="C12" s="7" t="s">
        <v>9</v>
      </c>
      <c r="D12" s="8" t="s">
        <v>10</v>
      </c>
      <c r="E12" s="6" t="s">
        <v>11</v>
      </c>
      <c r="F12" s="6" t="s">
        <v>12</v>
      </c>
    </row>
    <row r="13" spans="1:6" ht="15.75" thickBot="1" x14ac:dyDescent="0.3">
      <c r="A13" s="6">
        <v>1</v>
      </c>
      <c r="B13" s="6" t="s">
        <v>13</v>
      </c>
      <c r="C13" s="9">
        <f>E172</f>
        <v>0</v>
      </c>
      <c r="D13" s="8">
        <v>1</v>
      </c>
      <c r="E13" s="9">
        <f>C182</f>
        <v>0</v>
      </c>
      <c r="F13" s="10">
        <f>C183</f>
        <v>0</v>
      </c>
    </row>
    <row r="14" spans="1:6" ht="15.75" thickBot="1" x14ac:dyDescent="0.3">
      <c r="A14" s="95" t="s">
        <v>14</v>
      </c>
      <c r="B14" s="95"/>
      <c r="C14" s="95"/>
      <c r="D14" s="95"/>
      <c r="E14" s="95"/>
      <c r="F14" s="6"/>
    </row>
    <row r="15" spans="1:6" ht="15.75" thickBot="1" x14ac:dyDescent="0.3"/>
    <row r="16" spans="1:6" x14ac:dyDescent="0.25">
      <c r="A16" s="11" t="s">
        <v>15</v>
      </c>
      <c r="B16" s="12" t="s">
        <v>16</v>
      </c>
    </row>
    <row r="17" spans="1:6" ht="15.75" thickBot="1" x14ac:dyDescent="0.3">
      <c r="A17" s="13"/>
      <c r="B17" s="14" t="s">
        <v>17</v>
      </c>
    </row>
    <row r="19" spans="1:6" x14ac:dyDescent="0.25">
      <c r="A19" s="119" t="s">
        <v>18</v>
      </c>
      <c r="B19" s="119"/>
      <c r="C19" s="119"/>
      <c r="D19" s="119"/>
      <c r="E19" s="119"/>
      <c r="F19" s="119"/>
    </row>
    <row r="20" spans="1:6" x14ac:dyDescent="0.25">
      <c r="A20" s="50"/>
      <c r="B20" s="45"/>
      <c r="C20" s="48"/>
      <c r="D20" s="46"/>
      <c r="E20" s="46"/>
      <c r="F20" s="46"/>
    </row>
    <row r="21" spans="1:6" x14ac:dyDescent="0.25">
      <c r="A21" s="50" t="s">
        <v>19</v>
      </c>
      <c r="B21" s="45"/>
      <c r="C21" s="48"/>
      <c r="D21" s="46"/>
      <c r="E21" s="46"/>
      <c r="F21" s="46"/>
    </row>
    <row r="22" spans="1:6" ht="15.75" thickBot="1" x14ac:dyDescent="0.3">
      <c r="A22" s="50"/>
      <c r="B22" s="45"/>
      <c r="C22" s="48"/>
      <c r="D22" s="46"/>
      <c r="E22" s="46"/>
      <c r="F22" s="46"/>
    </row>
    <row r="23" spans="1:6" ht="15.75" thickBot="1" x14ac:dyDescent="0.3">
      <c r="A23" s="105" t="s">
        <v>2</v>
      </c>
      <c r="B23" s="105"/>
      <c r="C23" s="105"/>
      <c r="D23" s="105"/>
      <c r="E23" s="105"/>
      <c r="F23" s="105"/>
    </row>
    <row r="24" spans="1:6" ht="15.75" thickBot="1" x14ac:dyDescent="0.3">
      <c r="A24" s="112" t="s">
        <v>3</v>
      </c>
      <c r="B24" s="112"/>
      <c r="C24" s="112"/>
      <c r="D24" s="112"/>
      <c r="E24" s="112"/>
      <c r="F24" s="112"/>
    </row>
    <row r="25" spans="1:6" ht="15.75" thickBot="1" x14ac:dyDescent="0.3">
      <c r="A25" s="112" t="s">
        <v>162</v>
      </c>
      <c r="B25" s="112"/>
      <c r="C25" s="112"/>
      <c r="D25" s="112"/>
      <c r="E25" s="112"/>
      <c r="F25" s="112"/>
    </row>
    <row r="26" spans="1:6" ht="15.75" thickBot="1" x14ac:dyDescent="0.3">
      <c r="A26" s="112" t="s">
        <v>4</v>
      </c>
      <c r="B26" s="112"/>
      <c r="C26" s="112"/>
      <c r="D26" s="112"/>
      <c r="E26" s="112"/>
      <c r="F26" s="112"/>
    </row>
    <row r="27" spans="1:6" ht="15.75" thickBot="1" x14ac:dyDescent="0.3">
      <c r="A27" s="91"/>
      <c r="B27" s="91"/>
      <c r="C27" s="91"/>
      <c r="D27" s="91"/>
      <c r="E27" s="91"/>
      <c r="F27" s="91"/>
    </row>
    <row r="28" spans="1:6" ht="15.75" thickBot="1" x14ac:dyDescent="0.3">
      <c r="A28" s="61" t="s">
        <v>20</v>
      </c>
      <c r="B28" s="62" t="s">
        <v>21</v>
      </c>
      <c r="C28" s="63" t="s">
        <v>159</v>
      </c>
      <c r="D28" s="91"/>
      <c r="E28" s="91"/>
      <c r="F28" s="91"/>
    </row>
    <row r="29" spans="1:6" ht="15.75" thickBot="1" x14ac:dyDescent="0.3">
      <c r="A29" s="64" t="s">
        <v>22</v>
      </c>
      <c r="B29" s="59" t="s">
        <v>23</v>
      </c>
      <c r="C29" s="65" t="s">
        <v>24</v>
      </c>
      <c r="D29" s="91"/>
      <c r="E29" s="91"/>
      <c r="F29" s="91"/>
    </row>
    <row r="30" spans="1:6" ht="30.75" thickBot="1" x14ac:dyDescent="0.3">
      <c r="A30" s="64" t="s">
        <v>25</v>
      </c>
      <c r="B30" s="59" t="s">
        <v>26</v>
      </c>
      <c r="C30" s="66" t="s">
        <v>160</v>
      </c>
      <c r="D30" s="91"/>
      <c r="E30" s="91"/>
      <c r="F30" s="91"/>
    </row>
    <row r="31" spans="1:6" ht="15.75" thickBot="1" x14ac:dyDescent="0.3">
      <c r="A31" s="64" t="s">
        <v>27</v>
      </c>
      <c r="B31" s="59" t="s">
        <v>28</v>
      </c>
      <c r="C31" s="68" t="s">
        <v>29</v>
      </c>
      <c r="D31" s="91"/>
      <c r="E31" s="91"/>
      <c r="F31" s="91"/>
    </row>
    <row r="32" spans="1:6" x14ac:dyDescent="0.25">
      <c r="A32" s="92"/>
      <c r="B32" s="75"/>
      <c r="C32" s="93"/>
      <c r="D32" s="91"/>
      <c r="E32" s="91"/>
      <c r="F32" s="91"/>
    </row>
    <row r="33" spans="1:6" x14ac:dyDescent="0.25">
      <c r="A33" s="92"/>
      <c r="B33" s="75"/>
      <c r="C33" s="93"/>
      <c r="D33" s="91"/>
      <c r="E33" s="91"/>
      <c r="F33" s="91"/>
    </row>
    <row r="34" spans="1:6" x14ac:dyDescent="0.25">
      <c r="A34" s="92"/>
      <c r="B34" s="75"/>
      <c r="C34" s="93"/>
      <c r="D34" s="91"/>
      <c r="E34" s="91"/>
      <c r="F34" s="91"/>
    </row>
    <row r="35" spans="1:6" x14ac:dyDescent="0.25">
      <c r="A35" s="92"/>
      <c r="B35" s="75"/>
      <c r="C35" s="93"/>
      <c r="D35" s="91"/>
      <c r="E35" s="91"/>
      <c r="F35" s="91"/>
    </row>
    <row r="36" spans="1:6" x14ac:dyDescent="0.25">
      <c r="A36" s="92"/>
      <c r="B36" s="75"/>
      <c r="C36" s="93"/>
      <c r="D36" s="91"/>
      <c r="E36" s="91"/>
      <c r="F36" s="91"/>
    </row>
    <row r="37" spans="1:6" x14ac:dyDescent="0.25">
      <c r="A37" s="92"/>
      <c r="B37" s="75"/>
      <c r="C37" s="93"/>
      <c r="D37" s="91"/>
      <c r="E37" s="91"/>
      <c r="F37" s="91"/>
    </row>
    <row r="38" spans="1:6" x14ac:dyDescent="0.25">
      <c r="A38" s="91"/>
      <c r="B38" s="91"/>
      <c r="C38" s="91"/>
      <c r="D38" s="91"/>
      <c r="E38" s="91"/>
      <c r="F38" s="91"/>
    </row>
    <row r="39" spans="1:6" x14ac:dyDescent="0.25">
      <c r="A39" s="91"/>
      <c r="B39" s="91"/>
      <c r="C39" s="91"/>
      <c r="D39" s="91"/>
      <c r="E39" s="91"/>
      <c r="F39" s="91"/>
    </row>
    <row r="40" spans="1:6" ht="31.5" customHeight="1" x14ac:dyDescent="0.25">
      <c r="A40" s="50"/>
      <c r="B40" s="45"/>
      <c r="C40" s="48"/>
      <c r="D40" s="46"/>
      <c r="E40" s="46"/>
      <c r="F40" s="46"/>
    </row>
    <row r="41" spans="1:6" ht="15.75" customHeight="1" thickBot="1" x14ac:dyDescent="0.3">
      <c r="A41" s="50" t="s">
        <v>30</v>
      </c>
      <c r="B41" s="45"/>
      <c r="C41" s="48"/>
      <c r="D41" s="46"/>
      <c r="E41" s="46"/>
      <c r="F41" s="46"/>
    </row>
    <row r="42" spans="1:6" ht="15.75" customHeight="1" thickBot="1" x14ac:dyDescent="0.3">
      <c r="A42" s="116" t="s">
        <v>31</v>
      </c>
      <c r="B42" s="117"/>
      <c r="C42" s="118"/>
      <c r="D42" s="46"/>
      <c r="E42" s="46"/>
      <c r="F42" s="46"/>
    </row>
    <row r="43" spans="1:6" ht="15.75" customHeight="1" thickBot="1" x14ac:dyDescent="0.3">
      <c r="A43" s="60">
        <v>1</v>
      </c>
      <c r="B43" s="59" t="s">
        <v>32</v>
      </c>
      <c r="C43" s="65" t="s">
        <v>13</v>
      </c>
      <c r="D43" s="46"/>
      <c r="E43" s="46"/>
      <c r="F43" s="46"/>
    </row>
    <row r="44" spans="1:6" ht="30.75" customHeight="1" thickBot="1" x14ac:dyDescent="0.3">
      <c r="A44" s="60">
        <v>2</v>
      </c>
      <c r="B44" s="59" t="s">
        <v>33</v>
      </c>
      <c r="C44" s="69">
        <v>1289.77</v>
      </c>
      <c r="D44" s="46"/>
      <c r="E44" s="46"/>
      <c r="F44" s="46"/>
    </row>
    <row r="45" spans="1:6" ht="15.75" thickBot="1" x14ac:dyDescent="0.3">
      <c r="A45" s="60">
        <v>3</v>
      </c>
      <c r="B45" s="59" t="s">
        <v>34</v>
      </c>
      <c r="C45" s="65" t="s">
        <v>13</v>
      </c>
      <c r="D45" s="46"/>
      <c r="E45" s="46"/>
      <c r="F45" s="46"/>
    </row>
    <row r="46" spans="1:6" ht="30.75" thickBot="1" x14ac:dyDescent="0.3">
      <c r="A46" s="60">
        <v>4</v>
      </c>
      <c r="B46" s="59" t="s">
        <v>35</v>
      </c>
      <c r="C46" s="65" t="s">
        <v>161</v>
      </c>
      <c r="D46" s="46"/>
      <c r="E46" s="46"/>
      <c r="F46" s="46"/>
    </row>
    <row r="47" spans="1:6" x14ac:dyDescent="0.25">
      <c r="A47" s="46"/>
      <c r="B47" s="46"/>
      <c r="C47" s="46"/>
      <c r="D47" s="46"/>
      <c r="E47" s="46"/>
      <c r="F47" s="46"/>
    </row>
    <row r="48" spans="1:6" x14ac:dyDescent="0.25">
      <c r="A48" s="46"/>
      <c r="B48" s="46"/>
      <c r="C48" s="46"/>
      <c r="D48" s="46"/>
      <c r="E48" s="46"/>
      <c r="F48" s="46"/>
    </row>
    <row r="49" spans="1:6" x14ac:dyDescent="0.25">
      <c r="A49" s="46"/>
      <c r="B49" s="46"/>
      <c r="C49" s="46"/>
      <c r="D49" s="46"/>
      <c r="E49" s="46"/>
      <c r="F49" s="46"/>
    </row>
    <row r="50" spans="1:6" x14ac:dyDescent="0.25">
      <c r="A50" s="46"/>
      <c r="B50" s="46"/>
      <c r="C50" s="46"/>
      <c r="D50" s="46"/>
      <c r="E50" s="46"/>
      <c r="F50" s="46"/>
    </row>
    <row r="51" spans="1:6" x14ac:dyDescent="0.25">
      <c r="A51" s="46"/>
      <c r="B51" s="46"/>
      <c r="C51" s="46"/>
      <c r="D51" s="46"/>
      <c r="E51" s="46"/>
      <c r="F51" s="46"/>
    </row>
    <row r="52" spans="1:6" x14ac:dyDescent="0.25">
      <c r="A52" s="46"/>
      <c r="B52" s="46"/>
      <c r="C52" s="46"/>
      <c r="D52" s="46"/>
      <c r="E52" s="46"/>
      <c r="F52" s="46"/>
    </row>
    <row r="53" spans="1:6" x14ac:dyDescent="0.25">
      <c r="A53" s="46"/>
      <c r="B53" s="46"/>
      <c r="C53" s="46"/>
      <c r="D53" s="46"/>
      <c r="E53" s="46"/>
      <c r="F53" s="46"/>
    </row>
    <row r="54" spans="1:6" x14ac:dyDescent="0.25">
      <c r="A54" s="46"/>
      <c r="B54" s="46"/>
      <c r="C54" s="46"/>
      <c r="D54" s="46"/>
      <c r="E54" s="46"/>
      <c r="F54" s="46"/>
    </row>
    <row r="55" spans="1:6" x14ac:dyDescent="0.25">
      <c r="A55" s="46"/>
      <c r="B55" s="46"/>
      <c r="C55" s="46"/>
      <c r="D55" s="46"/>
      <c r="E55" s="46"/>
      <c r="F55" s="46"/>
    </row>
    <row r="56" spans="1:6" x14ac:dyDescent="0.25">
      <c r="A56" s="46"/>
      <c r="B56" s="46"/>
      <c r="C56" s="46"/>
      <c r="D56" s="46"/>
      <c r="E56" s="46"/>
      <c r="F56" s="46"/>
    </row>
    <row r="57" spans="1:6" x14ac:dyDescent="0.25">
      <c r="A57" s="46"/>
      <c r="B57" s="46"/>
      <c r="C57" s="46"/>
      <c r="D57" s="46"/>
      <c r="E57" s="46"/>
      <c r="F57" s="46"/>
    </row>
    <row r="58" spans="1:6" x14ac:dyDescent="0.25">
      <c r="A58" s="46"/>
      <c r="B58" s="46"/>
      <c r="C58" s="46"/>
      <c r="D58" s="46"/>
      <c r="E58" s="46"/>
      <c r="F58" s="46"/>
    </row>
    <row r="59" spans="1:6" x14ac:dyDescent="0.25">
      <c r="A59" s="46"/>
      <c r="B59" s="46"/>
      <c r="C59" s="46"/>
      <c r="D59" s="46"/>
      <c r="E59" s="46"/>
      <c r="F59" s="46"/>
    </row>
    <row r="60" spans="1:6" x14ac:dyDescent="0.25">
      <c r="A60" s="46"/>
      <c r="B60" s="46"/>
      <c r="C60" s="46"/>
      <c r="D60" s="46"/>
      <c r="E60" s="46"/>
      <c r="F60" s="46"/>
    </row>
    <row r="61" spans="1:6" x14ac:dyDescent="0.25">
      <c r="A61" s="46"/>
      <c r="B61" s="46"/>
      <c r="C61" s="46"/>
      <c r="D61" s="46"/>
      <c r="E61" s="46"/>
      <c r="F61" s="46"/>
    </row>
    <row r="62" spans="1:6" x14ac:dyDescent="0.25">
      <c r="A62" s="46"/>
      <c r="B62" s="46"/>
      <c r="C62" s="46"/>
      <c r="D62" s="46"/>
      <c r="E62" s="46"/>
      <c r="F62" s="46"/>
    </row>
    <row r="63" spans="1:6" x14ac:dyDescent="0.25">
      <c r="A63" s="46"/>
      <c r="B63" s="46"/>
      <c r="C63" s="46"/>
      <c r="D63" s="46"/>
      <c r="E63" s="46"/>
      <c r="F63" s="46"/>
    </row>
    <row r="64" spans="1:6" x14ac:dyDescent="0.25">
      <c r="A64" s="46"/>
      <c r="B64" s="46"/>
      <c r="C64" s="46"/>
      <c r="D64" s="46"/>
      <c r="E64" s="46"/>
      <c r="F64" s="46"/>
    </row>
    <row r="65" spans="1:6" x14ac:dyDescent="0.25">
      <c r="A65" s="46"/>
      <c r="B65" s="46"/>
      <c r="C65" s="46"/>
      <c r="D65" s="46"/>
      <c r="E65" s="46"/>
      <c r="F65" s="46"/>
    </row>
    <row r="66" spans="1:6" x14ac:dyDescent="0.25">
      <c r="A66" s="46"/>
      <c r="B66" s="46"/>
      <c r="C66" s="46"/>
      <c r="D66" s="46"/>
      <c r="E66" s="46"/>
      <c r="F66" s="46"/>
    </row>
    <row r="67" spans="1:6" x14ac:dyDescent="0.25">
      <c r="A67" s="46"/>
      <c r="B67" s="46"/>
      <c r="C67" s="46"/>
      <c r="D67" s="46"/>
      <c r="E67" s="46"/>
      <c r="F67" s="46"/>
    </row>
    <row r="68" spans="1:6" x14ac:dyDescent="0.25">
      <c r="A68" s="46"/>
      <c r="B68" s="46"/>
      <c r="C68" s="46"/>
      <c r="D68" s="46"/>
      <c r="E68" s="46"/>
      <c r="F68" s="46"/>
    </row>
    <row r="69" spans="1:6" x14ac:dyDescent="0.25">
      <c r="A69" s="46"/>
      <c r="B69" s="46"/>
      <c r="C69" s="46"/>
      <c r="D69" s="46"/>
      <c r="E69" s="46"/>
      <c r="F69" s="46"/>
    </row>
    <row r="70" spans="1:6" x14ac:dyDescent="0.25">
      <c r="A70" s="46"/>
      <c r="B70" s="46"/>
      <c r="C70" s="46"/>
      <c r="D70" s="46"/>
      <c r="E70" s="46"/>
      <c r="F70" s="46"/>
    </row>
    <row r="71" spans="1:6" x14ac:dyDescent="0.25">
      <c r="A71" s="46"/>
      <c r="B71" s="46"/>
      <c r="C71" s="46"/>
      <c r="D71" s="46"/>
      <c r="E71" s="46"/>
      <c r="F71" s="46"/>
    </row>
    <row r="72" spans="1:6" x14ac:dyDescent="0.25">
      <c r="A72" s="46"/>
      <c r="B72" s="46"/>
      <c r="C72" s="46"/>
      <c r="D72" s="46"/>
      <c r="E72" s="46"/>
      <c r="F72" s="46"/>
    </row>
    <row r="73" spans="1:6" x14ac:dyDescent="0.25">
      <c r="A73" s="46"/>
      <c r="B73" s="46"/>
      <c r="C73" s="46"/>
      <c r="D73" s="46"/>
      <c r="E73" s="46"/>
      <c r="F73" s="46"/>
    </row>
    <row r="74" spans="1:6" x14ac:dyDescent="0.25">
      <c r="A74" s="46"/>
      <c r="B74" s="46"/>
      <c r="C74" s="46"/>
      <c r="D74" s="46"/>
      <c r="E74" s="46"/>
      <c r="F74" s="46"/>
    </row>
    <row r="75" spans="1:6" x14ac:dyDescent="0.25">
      <c r="A75" s="46"/>
      <c r="B75" s="46"/>
      <c r="C75" s="46"/>
      <c r="D75" s="46"/>
      <c r="E75" s="46"/>
      <c r="F75" s="46"/>
    </row>
    <row r="76" spans="1:6" x14ac:dyDescent="0.25">
      <c r="A76" s="46"/>
      <c r="B76" s="46"/>
      <c r="C76" s="46"/>
      <c r="D76" s="46"/>
      <c r="E76" s="46"/>
      <c r="F76" s="46"/>
    </row>
    <row r="77" spans="1:6" x14ac:dyDescent="0.25">
      <c r="A77" s="46"/>
      <c r="B77" s="46"/>
      <c r="C77" s="46"/>
      <c r="D77" s="46"/>
      <c r="E77" s="46"/>
      <c r="F77" s="46"/>
    </row>
    <row r="78" spans="1:6" x14ac:dyDescent="0.25">
      <c r="A78" s="46"/>
      <c r="B78" s="46"/>
      <c r="C78" s="46"/>
      <c r="D78" s="46"/>
      <c r="E78" s="46"/>
      <c r="F78" s="46"/>
    </row>
    <row r="79" spans="1:6" x14ac:dyDescent="0.25">
      <c r="A79" s="46"/>
      <c r="B79" s="46"/>
      <c r="C79" s="46"/>
      <c r="D79" s="46"/>
      <c r="E79" s="46"/>
      <c r="F79" s="46"/>
    </row>
    <row r="80" spans="1:6" x14ac:dyDescent="0.25">
      <c r="A80" s="46"/>
      <c r="B80" s="46"/>
      <c r="C80" s="46"/>
      <c r="D80" s="46"/>
      <c r="E80" s="46"/>
      <c r="F80" s="46"/>
    </row>
    <row r="81" spans="1:6" x14ac:dyDescent="0.25">
      <c r="A81" s="46"/>
      <c r="B81" s="46"/>
      <c r="C81" s="46"/>
      <c r="D81" s="46"/>
      <c r="E81" s="46"/>
      <c r="F81" s="46"/>
    </row>
    <row r="82" spans="1:6" x14ac:dyDescent="0.25">
      <c r="A82" s="46"/>
      <c r="B82" s="46"/>
      <c r="C82" s="46"/>
      <c r="D82" s="46"/>
      <c r="E82" s="46"/>
      <c r="F82" s="46"/>
    </row>
    <row r="83" spans="1:6" x14ac:dyDescent="0.25">
      <c r="A83" s="46"/>
      <c r="B83" s="46"/>
      <c r="C83" s="46"/>
      <c r="D83" s="46"/>
      <c r="E83" s="46"/>
      <c r="F83" s="46"/>
    </row>
    <row r="84" spans="1:6" x14ac:dyDescent="0.25">
      <c r="A84" s="46"/>
      <c r="B84" s="46"/>
      <c r="C84" s="46"/>
      <c r="D84" s="46"/>
      <c r="E84" s="46"/>
      <c r="F84" s="46"/>
    </row>
    <row r="85" spans="1:6" x14ac:dyDescent="0.25">
      <c r="A85" s="46"/>
      <c r="B85" s="46"/>
      <c r="C85" s="46"/>
      <c r="D85" s="46"/>
      <c r="E85" s="46"/>
      <c r="F85" s="46"/>
    </row>
    <row r="86" spans="1:6" x14ac:dyDescent="0.25">
      <c r="A86" s="46"/>
      <c r="B86" s="46"/>
      <c r="C86" s="46"/>
      <c r="D86" s="46"/>
      <c r="E86" s="46"/>
      <c r="F86" s="46"/>
    </row>
    <row r="87" spans="1:6" x14ac:dyDescent="0.25">
      <c r="A87" s="46"/>
      <c r="B87" s="46"/>
      <c r="C87" s="46"/>
      <c r="D87" s="46"/>
      <c r="E87" s="46"/>
      <c r="F87" s="46"/>
    </row>
    <row r="88" spans="1:6" x14ac:dyDescent="0.25">
      <c r="A88" s="46"/>
      <c r="B88" s="46"/>
      <c r="C88" s="46"/>
      <c r="D88" s="46"/>
      <c r="E88" s="46"/>
      <c r="F88" s="46"/>
    </row>
    <row r="89" spans="1:6" x14ac:dyDescent="0.25">
      <c r="A89" s="46"/>
      <c r="B89" s="46"/>
      <c r="C89" s="46"/>
      <c r="D89" s="46"/>
      <c r="E89" s="46"/>
      <c r="F89" s="46"/>
    </row>
    <row r="90" spans="1:6" x14ac:dyDescent="0.25">
      <c r="A90" s="46"/>
      <c r="B90" s="46"/>
      <c r="C90" s="46"/>
      <c r="D90" s="46"/>
      <c r="E90" s="46"/>
      <c r="F90" s="46"/>
    </row>
  </sheetData>
  <mergeCells count="16">
    <mergeCell ref="A8:F8"/>
    <mergeCell ref="A9:F9"/>
    <mergeCell ref="A10:F10"/>
    <mergeCell ref="A11:F11"/>
    <mergeCell ref="A42:C42"/>
    <mergeCell ref="A19:F19"/>
    <mergeCell ref="A23:F23"/>
    <mergeCell ref="A24:F24"/>
    <mergeCell ref="A25:F25"/>
    <mergeCell ref="A26:F26"/>
    <mergeCell ref="A14:E14"/>
    <mergeCell ref="A1:F1"/>
    <mergeCell ref="A4:F4"/>
    <mergeCell ref="A5:F5"/>
    <mergeCell ref="A6:F6"/>
    <mergeCell ref="A7:F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Eletricista</vt:lpstr>
      <vt:lpstr>Ajudante</vt:lpstr>
      <vt:lpstr>Plan1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Silvanira Ferreira Gomes</cp:lastModifiedBy>
  <cp:revision>0</cp:revision>
  <cp:lastPrinted>2015-02-26T19:26:56Z</cp:lastPrinted>
  <dcterms:created xsi:type="dcterms:W3CDTF">2014-08-19T19:41:45Z</dcterms:created>
  <dcterms:modified xsi:type="dcterms:W3CDTF">2015-02-26T20:16:25Z</dcterms:modified>
</cp:coreProperties>
</file>